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inkPad\Documents\Chodová Planá\Slovany II,C\Rozpočty\"/>
    </mc:Choice>
  </mc:AlternateContent>
  <bookViews>
    <workbookView xWindow="0" yWindow="0" windowWidth="20490" windowHeight="7755" activeTab="2"/>
  </bookViews>
  <sheets>
    <sheet name="Rekapitulace stavby" sheetId="1" r:id="rId1"/>
    <sheet name="106 - SO 106 - Místní kom..." sheetId="2" r:id="rId2"/>
    <sheet name="107 - SO 107 - Prodloužen..." sheetId="3" r:id="rId3"/>
  </sheets>
  <definedNames>
    <definedName name="_xlnm._FilterDatabase" localSheetId="1" hidden="1">'106 - SO 106 - Místní kom...'!$C$129:$K$272</definedName>
    <definedName name="_xlnm._FilterDatabase" localSheetId="2" hidden="1">'107 - SO 107 - Prodloužen...'!$C$130:$K$286</definedName>
    <definedName name="_xlnm.Print_Titles" localSheetId="1">'106 - SO 106 - Místní kom...'!$129:$129</definedName>
    <definedName name="_xlnm.Print_Titles" localSheetId="2">'107 - SO 107 - Prodloužen...'!$130:$130</definedName>
    <definedName name="_xlnm.Print_Titles" localSheetId="0">'Rekapitulace stavby'!$92:$92</definedName>
    <definedName name="_xlnm.Print_Area" localSheetId="1">'106 - SO 106 - Místní kom...'!$C$4:$J$76,'106 - SO 106 - Místní kom...'!$C$82:$J$109,'106 - SO 106 - Místní kom...'!$C$115:$K$272</definedName>
    <definedName name="_xlnm.Print_Area" localSheetId="2">'107 - SO 107 - Prodloužen...'!$C$4:$J$76,'107 - SO 107 - Prodloužen...'!$C$82:$J$110,'107 - SO 107 - Prodloužen...'!$C$116:$K$286</definedName>
    <definedName name="_xlnm.Print_Area" localSheetId="0">'Rekapitulace stavby'!$D$4:$AO$76,'Rekapitulace stavby'!$C$82:$AQ$98</definedName>
  </definedNames>
  <calcPr calcId="152511"/>
</workbook>
</file>

<file path=xl/calcChain.xml><?xml version="1.0" encoding="utf-8"?>
<calcChain xmlns="http://schemas.openxmlformats.org/spreadsheetml/2006/main">
  <c r="J39" i="3" l="1"/>
  <c r="J38" i="3"/>
  <c r="AY97" i="1"/>
  <c r="J37" i="3"/>
  <c r="AX97" i="1" s="1"/>
  <c r="BI286" i="3"/>
  <c r="BH286" i="3"/>
  <c r="BG286" i="3"/>
  <c r="BF286" i="3"/>
  <c r="T286" i="3"/>
  <c r="R286" i="3"/>
  <c r="P286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7" i="3"/>
  <c r="BH277" i="3"/>
  <c r="BG277" i="3"/>
  <c r="BF277" i="3"/>
  <c r="T277" i="3"/>
  <c r="R277" i="3"/>
  <c r="P277" i="3"/>
  <c r="BI274" i="3"/>
  <c r="BH274" i="3"/>
  <c r="BG274" i="3"/>
  <c r="BF274" i="3"/>
  <c r="T274" i="3"/>
  <c r="T273" i="3" s="1"/>
  <c r="R274" i="3"/>
  <c r="R273" i="3"/>
  <c r="P274" i="3"/>
  <c r="P273" i="3" s="1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5" i="3"/>
  <c r="BH205" i="3"/>
  <c r="BG205" i="3"/>
  <c r="BF205" i="3"/>
  <c r="T205" i="3"/>
  <c r="R205" i="3"/>
  <c r="P205" i="3"/>
  <c r="BI196" i="3"/>
  <c r="BH196" i="3"/>
  <c r="BG196" i="3"/>
  <c r="BF196" i="3"/>
  <c r="T196" i="3"/>
  <c r="R196" i="3"/>
  <c r="P196" i="3"/>
  <c r="BI192" i="3"/>
  <c r="BH192" i="3"/>
  <c r="BG192" i="3"/>
  <c r="BF192" i="3"/>
  <c r="T192" i="3"/>
  <c r="R192" i="3"/>
  <c r="P192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4" i="3"/>
  <c r="BH134" i="3"/>
  <c r="BG134" i="3"/>
  <c r="BF134" i="3"/>
  <c r="T134" i="3"/>
  <c r="R134" i="3"/>
  <c r="P134" i="3"/>
  <c r="J128" i="3"/>
  <c r="J127" i="3"/>
  <c r="F127" i="3"/>
  <c r="F125" i="3"/>
  <c r="E123" i="3"/>
  <c r="J94" i="3"/>
  <c r="J93" i="3"/>
  <c r="F93" i="3"/>
  <c r="F91" i="3"/>
  <c r="E89" i="3"/>
  <c r="J20" i="3"/>
  <c r="E20" i="3"/>
  <c r="F128" i="3" s="1"/>
  <c r="J19" i="3"/>
  <c r="J14" i="3"/>
  <c r="J125" i="3" s="1"/>
  <c r="E7" i="3"/>
  <c r="E119" i="3"/>
  <c r="J39" i="2"/>
  <c r="J38" i="2"/>
  <c r="AY96" i="1"/>
  <c r="J37" i="2"/>
  <c r="AX96" i="1" s="1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T258" i="2" s="1"/>
  <c r="R259" i="2"/>
  <c r="R258" i="2"/>
  <c r="P259" i="2"/>
  <c r="P258" i="2" s="1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195" i="2"/>
  <c r="BH195" i="2"/>
  <c r="BG195" i="2"/>
  <c r="BF195" i="2"/>
  <c r="T195" i="2"/>
  <c r="R195" i="2"/>
  <c r="P195" i="2"/>
  <c r="BI190" i="2"/>
  <c r="BH190" i="2"/>
  <c r="BG190" i="2"/>
  <c r="BF190" i="2"/>
  <c r="T190" i="2"/>
  <c r="R190" i="2"/>
  <c r="P190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J127" i="2"/>
  <c r="J126" i="2"/>
  <c r="F126" i="2"/>
  <c r="F124" i="2"/>
  <c r="E122" i="2"/>
  <c r="J94" i="2"/>
  <c r="J93" i="2"/>
  <c r="F93" i="2"/>
  <c r="F91" i="2"/>
  <c r="E89" i="2"/>
  <c r="J20" i="2"/>
  <c r="E20" i="2"/>
  <c r="F94" i="2" s="1"/>
  <c r="J19" i="2"/>
  <c r="J14" i="2"/>
  <c r="J124" i="2" s="1"/>
  <c r="E7" i="2"/>
  <c r="E85" i="2" s="1"/>
  <c r="L90" i="1"/>
  <c r="AM90" i="1"/>
  <c r="AM89" i="1"/>
  <c r="L89" i="1"/>
  <c r="AM87" i="1"/>
  <c r="L87" i="1"/>
  <c r="L85" i="1"/>
  <c r="L84" i="1"/>
  <c r="J286" i="3"/>
  <c r="J285" i="3"/>
  <c r="BK281" i="3"/>
  <c r="BK270" i="3"/>
  <c r="BK267" i="3"/>
  <c r="J266" i="3"/>
  <c r="BK263" i="3"/>
  <c r="J261" i="3"/>
  <c r="J259" i="3"/>
  <c r="J254" i="3"/>
  <c r="BK251" i="3"/>
  <c r="J250" i="3"/>
  <c r="BK249" i="3"/>
  <c r="BK248" i="3"/>
  <c r="J245" i="3"/>
  <c r="BK244" i="3"/>
  <c r="BK242" i="3"/>
  <c r="BK241" i="3"/>
  <c r="J240" i="3"/>
  <c r="J239" i="3"/>
  <c r="BK238" i="3"/>
  <c r="BK235" i="3"/>
  <c r="BK232" i="3"/>
  <c r="BK229" i="3"/>
  <c r="J227" i="3"/>
  <c r="J225" i="3"/>
  <c r="BK222" i="3"/>
  <c r="BK218" i="3"/>
  <c r="J215" i="3"/>
  <c r="J213" i="3"/>
  <c r="J207" i="3"/>
  <c r="J205" i="3"/>
  <c r="J196" i="3"/>
  <c r="J192" i="3"/>
  <c r="J188" i="3"/>
  <c r="BK184" i="3"/>
  <c r="J182" i="3"/>
  <c r="BK179" i="3"/>
  <c r="BK177" i="3"/>
  <c r="BK174" i="3"/>
  <c r="BK172" i="3"/>
  <c r="BK164" i="3"/>
  <c r="J162" i="3"/>
  <c r="BK157" i="3"/>
  <c r="J155" i="3"/>
  <c r="BK152" i="3"/>
  <c r="J150" i="3"/>
  <c r="J267" i="2"/>
  <c r="BK262" i="2"/>
  <c r="J257" i="2"/>
  <c r="BK254" i="2"/>
  <c r="J251" i="2"/>
  <c r="J245" i="2"/>
  <c r="BK244" i="2"/>
  <c r="J243" i="2"/>
  <c r="J241" i="2"/>
  <c r="J237" i="2"/>
  <c r="BK234" i="2"/>
  <c r="J232" i="2"/>
  <c r="BK231" i="2"/>
  <c r="BK228" i="2"/>
  <c r="BK222" i="2"/>
  <c r="BK219" i="2"/>
  <c r="J217" i="2"/>
  <c r="J215" i="2"/>
  <c r="BK213" i="2"/>
  <c r="BK209" i="2"/>
  <c r="BK205" i="2"/>
  <c r="BK185" i="2"/>
  <c r="BK183" i="2"/>
  <c r="J181" i="2"/>
  <c r="J176" i="2"/>
  <c r="J174" i="2"/>
  <c r="BK171" i="2"/>
  <c r="BK163" i="2"/>
  <c r="J159" i="2"/>
  <c r="BK157" i="2"/>
  <c r="J155" i="2"/>
  <c r="J154" i="2"/>
  <c r="J152" i="2"/>
  <c r="BK149" i="2"/>
  <c r="J145" i="2"/>
  <c r="J135" i="2"/>
  <c r="J283" i="3"/>
  <c r="J281" i="3"/>
  <c r="J277" i="3"/>
  <c r="J274" i="3"/>
  <c r="J272" i="3"/>
  <c r="J269" i="3"/>
  <c r="J267" i="3"/>
  <c r="J264" i="3"/>
  <c r="J263" i="3"/>
  <c r="BK261" i="3"/>
  <c r="BK259" i="3"/>
  <c r="BK257" i="3"/>
  <c r="J255" i="3"/>
  <c r="BK254" i="3"/>
  <c r="BK253" i="3"/>
  <c r="BK252" i="3"/>
  <c r="J249" i="3"/>
  <c r="J248" i="3"/>
  <c r="BK247" i="3"/>
  <c r="BK245" i="3"/>
  <c r="J243" i="3"/>
  <c r="BK227" i="3"/>
  <c r="J220" i="3"/>
  <c r="J218" i="3"/>
  <c r="BK215" i="3"/>
  <c r="BK213" i="3"/>
  <c r="BK209" i="3"/>
  <c r="BK196" i="3"/>
  <c r="BK188" i="3"/>
  <c r="BK186" i="3"/>
  <c r="J184" i="3"/>
  <c r="J177" i="3"/>
  <c r="J174" i="3"/>
  <c r="J172" i="3"/>
  <c r="J166" i="3"/>
  <c r="J164" i="3"/>
  <c r="BK160" i="3"/>
  <c r="J158" i="3"/>
  <c r="BK155" i="3"/>
  <c r="J154" i="3"/>
  <c r="BK150" i="3"/>
  <c r="BK148" i="3"/>
  <c r="BK139" i="3"/>
  <c r="J139" i="3"/>
  <c r="BK137" i="3"/>
  <c r="J137" i="3"/>
  <c r="BK134" i="3"/>
  <c r="J134" i="3"/>
  <c r="BK272" i="2"/>
  <c r="BK271" i="2"/>
  <c r="J269" i="2"/>
  <c r="BK169" i="2"/>
  <c r="J161" i="2"/>
  <c r="J157" i="2"/>
  <c r="BK152" i="2"/>
  <c r="J151" i="2"/>
  <c r="BK133" i="2"/>
  <c r="AS95" i="1"/>
  <c r="BK286" i="3"/>
  <c r="BK285" i="3"/>
  <c r="BK283" i="3"/>
  <c r="BK277" i="3"/>
  <c r="BK274" i="3"/>
  <c r="BK272" i="3"/>
  <c r="J270" i="3"/>
  <c r="BK269" i="3"/>
  <c r="BK266" i="3"/>
  <c r="BK264" i="3"/>
  <c r="J257" i="3"/>
  <c r="BK255" i="3"/>
  <c r="J253" i="3"/>
  <c r="J252" i="3"/>
  <c r="J251" i="3"/>
  <c r="BK250" i="3"/>
  <c r="J247" i="3"/>
  <c r="J244" i="3"/>
  <c r="BK243" i="3"/>
  <c r="J242" i="3"/>
  <c r="J241" i="3"/>
  <c r="BK240" i="3"/>
  <c r="BK239" i="3"/>
  <c r="J238" i="3"/>
  <c r="J235" i="3"/>
  <c r="J232" i="3"/>
  <c r="J229" i="3"/>
  <c r="BK225" i="3"/>
  <c r="J222" i="3"/>
  <c r="BK220" i="3"/>
  <c r="J209" i="3"/>
  <c r="BK207" i="3"/>
  <c r="BK205" i="3"/>
  <c r="BK192" i="3"/>
  <c r="J186" i="3"/>
  <c r="BK182" i="3"/>
  <c r="J179" i="3"/>
  <c r="BK166" i="3"/>
  <c r="BK162" i="3"/>
  <c r="J160" i="3"/>
  <c r="BK158" i="3"/>
  <c r="J157" i="3"/>
  <c r="BK154" i="3"/>
  <c r="J152" i="3"/>
  <c r="J148" i="3"/>
  <c r="J271" i="2"/>
  <c r="BK267" i="2"/>
  <c r="BK259" i="2"/>
  <c r="J256" i="2"/>
  <c r="J254" i="2"/>
  <c r="J253" i="2"/>
  <c r="BK249" i="2"/>
  <c r="J247" i="2"/>
  <c r="BK242" i="2"/>
  <c r="J240" i="2"/>
  <c r="BK239" i="2"/>
  <c r="J238" i="2"/>
  <c r="BK237" i="2"/>
  <c r="J235" i="2"/>
  <c r="J234" i="2"/>
  <c r="J233" i="2"/>
  <c r="J230" i="2"/>
  <c r="J229" i="2"/>
  <c r="BK225" i="2"/>
  <c r="J219" i="2"/>
  <c r="BK211" i="2"/>
  <c r="J207" i="2"/>
  <c r="BK195" i="2"/>
  <c r="BK190" i="2"/>
  <c r="J185" i="2"/>
  <c r="BK181" i="2"/>
  <c r="J179" i="2"/>
  <c r="BK174" i="2"/>
  <c r="BK155" i="2"/>
  <c r="BK154" i="2"/>
  <c r="BK151" i="2"/>
  <c r="J147" i="2"/>
  <c r="J272" i="2"/>
  <c r="BK269" i="2"/>
  <c r="J262" i="2"/>
  <c r="J259" i="2"/>
  <c r="BK257" i="2"/>
  <c r="BK256" i="2"/>
  <c r="BK253" i="2"/>
  <c r="BK251" i="2"/>
  <c r="J249" i="2"/>
  <c r="BK247" i="2"/>
  <c r="BK245" i="2"/>
  <c r="J244" i="2"/>
  <c r="BK243" i="2"/>
  <c r="J242" i="2"/>
  <c r="BK241" i="2"/>
  <c r="BK240" i="2"/>
  <c r="J239" i="2"/>
  <c r="BK238" i="2"/>
  <c r="BK235" i="2"/>
  <c r="BK233" i="2"/>
  <c r="BK232" i="2"/>
  <c r="J231" i="2"/>
  <c r="BK230" i="2"/>
  <c r="BK229" i="2"/>
  <c r="J228" i="2"/>
  <c r="J225" i="2"/>
  <c r="J222" i="2"/>
  <c r="BK217" i="2"/>
  <c r="BK215" i="2"/>
  <c r="J213" i="2"/>
  <c r="J211" i="2"/>
  <c r="J209" i="2"/>
  <c r="BK207" i="2"/>
  <c r="J205" i="2"/>
  <c r="J195" i="2"/>
  <c r="J190" i="2"/>
  <c r="J183" i="2"/>
  <c r="BK179" i="2"/>
  <c r="BK176" i="2"/>
  <c r="J171" i="2"/>
  <c r="J169" i="2"/>
  <c r="J163" i="2"/>
  <c r="BK161" i="2"/>
  <c r="BK159" i="2"/>
  <c r="J149" i="2"/>
  <c r="BK147" i="2"/>
  <c r="BK145" i="2"/>
  <c r="BK135" i="2"/>
  <c r="J133" i="2"/>
  <c r="BK132" i="2" l="1"/>
  <c r="J132" i="2" s="1"/>
  <c r="J100" i="2" s="1"/>
  <c r="R132" i="2"/>
  <c r="BK173" i="2"/>
  <c r="J173" i="2" s="1"/>
  <c r="J101" i="2" s="1"/>
  <c r="R173" i="2"/>
  <c r="BK184" i="2"/>
  <c r="J184" i="2" s="1"/>
  <c r="J102" i="2" s="1"/>
  <c r="R184" i="2"/>
  <c r="BK227" i="2"/>
  <c r="J227" i="2" s="1"/>
  <c r="J103" i="2" s="1"/>
  <c r="R227" i="2"/>
  <c r="BK236" i="2"/>
  <c r="J236" i="2" s="1"/>
  <c r="J104" i="2" s="1"/>
  <c r="R236" i="2"/>
  <c r="BK133" i="3"/>
  <c r="T133" i="3"/>
  <c r="BK187" i="3"/>
  <c r="J187" i="3"/>
  <c r="J102" i="3"/>
  <c r="T187" i="3"/>
  <c r="R237" i="3"/>
  <c r="T237" i="3"/>
  <c r="P246" i="3"/>
  <c r="T246" i="3"/>
  <c r="P268" i="3"/>
  <c r="R268" i="3"/>
  <c r="BK276" i="3"/>
  <c r="BK275" i="3" s="1"/>
  <c r="J275" i="3" s="1"/>
  <c r="J107" i="3" s="1"/>
  <c r="R276" i="3"/>
  <c r="R275" i="3" s="1"/>
  <c r="P284" i="3"/>
  <c r="P132" i="2"/>
  <c r="T132" i="2"/>
  <c r="P173" i="2"/>
  <c r="T173" i="2"/>
  <c r="P184" i="2"/>
  <c r="T184" i="2"/>
  <c r="P227" i="2"/>
  <c r="T227" i="2"/>
  <c r="P236" i="2"/>
  <c r="T236" i="2"/>
  <c r="BK261" i="2"/>
  <c r="J261" i="2" s="1"/>
  <c r="J107" i="2" s="1"/>
  <c r="P261" i="2"/>
  <c r="P260" i="2" s="1"/>
  <c r="R261" i="2"/>
  <c r="R260" i="2"/>
  <c r="T261" i="2"/>
  <c r="T260" i="2" s="1"/>
  <c r="BK270" i="2"/>
  <c r="J270" i="2"/>
  <c r="J108" i="2" s="1"/>
  <c r="P270" i="2"/>
  <c r="R270" i="2"/>
  <c r="T270" i="2"/>
  <c r="P133" i="3"/>
  <c r="BK176" i="3"/>
  <c r="J176" i="3" s="1"/>
  <c r="J101" i="3" s="1"/>
  <c r="R176" i="3"/>
  <c r="P187" i="3"/>
  <c r="R284" i="3"/>
  <c r="R133" i="3"/>
  <c r="P176" i="3"/>
  <c r="T176" i="3"/>
  <c r="R187" i="3"/>
  <c r="BK237" i="3"/>
  <c r="J237" i="3"/>
  <c r="J103" i="3" s="1"/>
  <c r="P237" i="3"/>
  <c r="BK246" i="3"/>
  <c r="J246" i="3" s="1"/>
  <c r="J104" i="3" s="1"/>
  <c r="R246" i="3"/>
  <c r="BK268" i="3"/>
  <c r="J268" i="3" s="1"/>
  <c r="J105" i="3" s="1"/>
  <c r="T268" i="3"/>
  <c r="P276" i="3"/>
  <c r="P275" i="3" s="1"/>
  <c r="T276" i="3"/>
  <c r="T275" i="3" s="1"/>
  <c r="BK284" i="3"/>
  <c r="J284" i="3" s="1"/>
  <c r="J109" i="3" s="1"/>
  <c r="T284" i="3"/>
  <c r="E118" i="2"/>
  <c r="BE151" i="2"/>
  <c r="BE152" i="2"/>
  <c r="BE155" i="2"/>
  <c r="BE174" i="2"/>
  <c r="BE176" i="2"/>
  <c r="BE179" i="2"/>
  <c r="BE181" i="2"/>
  <c r="BE185" i="2"/>
  <c r="BE190" i="2"/>
  <c r="BE213" i="2"/>
  <c r="BE215" i="2"/>
  <c r="BE222" i="2"/>
  <c r="BE225" i="2"/>
  <c r="BE229" i="2"/>
  <c r="BE234" i="2"/>
  <c r="BE238" i="2"/>
  <c r="BE242" i="2"/>
  <c r="BE243" i="2"/>
  <c r="BE247" i="2"/>
  <c r="BE251" i="2"/>
  <c r="BE253" i="2"/>
  <c r="BE254" i="2"/>
  <c r="BE257" i="2"/>
  <c r="BE269" i="2"/>
  <c r="BE271" i="2"/>
  <c r="BE272" i="2"/>
  <c r="J91" i="2"/>
  <c r="F127" i="2"/>
  <c r="BE145" i="2"/>
  <c r="BE157" i="2"/>
  <c r="BE161" i="2"/>
  <c r="BE171" i="2"/>
  <c r="BE209" i="2"/>
  <c r="BE211" i="2"/>
  <c r="BE228" i="2"/>
  <c r="BE230" i="2"/>
  <c r="BE231" i="2"/>
  <c r="BE232" i="2"/>
  <c r="BE233" i="2"/>
  <c r="BE239" i="2"/>
  <c r="BE241" i="2"/>
  <c r="BE244" i="2"/>
  <c r="BE245" i="2"/>
  <c r="BE256" i="2"/>
  <c r="BE262" i="2"/>
  <c r="BE148" i="3"/>
  <c r="BE150" i="3"/>
  <c r="BE157" i="3"/>
  <c r="BE172" i="3"/>
  <c r="BE174" i="3"/>
  <c r="BE179" i="3"/>
  <c r="BE188" i="3"/>
  <c r="BE196" i="3"/>
  <c r="BE205" i="3"/>
  <c r="BE218" i="3"/>
  <c r="BE222" i="3"/>
  <c r="BE235" i="3"/>
  <c r="BE239" i="3"/>
  <c r="BE240" i="3"/>
  <c r="BE241" i="3"/>
  <c r="BE242" i="3"/>
  <c r="BE249" i="3"/>
  <c r="BE254" i="3"/>
  <c r="BE259" i="3"/>
  <c r="BE263" i="3"/>
  <c r="BE264" i="3"/>
  <c r="BE267" i="3"/>
  <c r="BE270" i="3"/>
  <c r="BE274" i="3"/>
  <c r="BE281" i="3"/>
  <c r="BE283" i="3"/>
  <c r="BE285" i="3"/>
  <c r="BK273" i="3"/>
  <c r="J273" i="3"/>
  <c r="J106" i="3"/>
  <c r="BE133" i="2"/>
  <c r="BE135" i="2"/>
  <c r="BE147" i="2"/>
  <c r="BE159" i="2"/>
  <c r="BE163" i="2"/>
  <c r="BK258" i="2"/>
  <c r="J258" i="2"/>
  <c r="J105" i="2"/>
  <c r="E85" i="3"/>
  <c r="J91" i="3"/>
  <c r="F94" i="3"/>
  <c r="BE134" i="3"/>
  <c r="BE137" i="3"/>
  <c r="BE152" i="3"/>
  <c r="BE154" i="3"/>
  <c r="BE164" i="3"/>
  <c r="BE166" i="3"/>
  <c r="BE192" i="3"/>
  <c r="BE207" i="3"/>
  <c r="BE209" i="3"/>
  <c r="BE213" i="3"/>
  <c r="BE220" i="3"/>
  <c r="BE225" i="3"/>
  <c r="BE238" i="3"/>
  <c r="BE244" i="3"/>
  <c r="BE248" i="3"/>
  <c r="BE251" i="3"/>
  <c r="BE252" i="3"/>
  <c r="BE253" i="3"/>
  <c r="BE255" i="3"/>
  <c r="BE257" i="3"/>
  <c r="BE261" i="3"/>
  <c r="BE266" i="3"/>
  <c r="BE272" i="3"/>
  <c r="BE149" i="2"/>
  <c r="BE154" i="2"/>
  <c r="BE169" i="2"/>
  <c r="BE183" i="2"/>
  <c r="BE195" i="2"/>
  <c r="BE205" i="2"/>
  <c r="BE207" i="2"/>
  <c r="BE217" i="2"/>
  <c r="BE219" i="2"/>
  <c r="BE235" i="2"/>
  <c r="BE237" i="2"/>
  <c r="BE240" i="2"/>
  <c r="BE249" i="2"/>
  <c r="BE259" i="2"/>
  <c r="BE267" i="2"/>
  <c r="BE139" i="3"/>
  <c r="BE155" i="3"/>
  <c r="BE158" i="3"/>
  <c r="BE160" i="3"/>
  <c r="BE162" i="3"/>
  <c r="BE177" i="3"/>
  <c r="BE182" i="3"/>
  <c r="BE184" i="3"/>
  <c r="BE186" i="3"/>
  <c r="BE215" i="3"/>
  <c r="BE227" i="3"/>
  <c r="BE229" i="3"/>
  <c r="BE232" i="3"/>
  <c r="BE243" i="3"/>
  <c r="BE245" i="3"/>
  <c r="BE247" i="3"/>
  <c r="BE250" i="3"/>
  <c r="BE269" i="3"/>
  <c r="BE277" i="3"/>
  <c r="BE286" i="3"/>
  <c r="F36" i="2"/>
  <c r="BA96" i="1" s="1"/>
  <c r="F38" i="2"/>
  <c r="BC96" i="1" s="1"/>
  <c r="F39" i="3"/>
  <c r="BD97" i="1" s="1"/>
  <c r="F37" i="2"/>
  <c r="BB96" i="1" s="1"/>
  <c r="F36" i="3"/>
  <c r="BA97" i="1" s="1"/>
  <c r="F39" i="2"/>
  <c r="BD96" i="1" s="1"/>
  <c r="F38" i="3"/>
  <c r="BC97" i="1" s="1"/>
  <c r="F37" i="3"/>
  <c r="BB97" i="1" s="1"/>
  <c r="J36" i="2"/>
  <c r="AW96" i="1" s="1"/>
  <c r="J36" i="3"/>
  <c r="AW97" i="1" s="1"/>
  <c r="AS94" i="1"/>
  <c r="P132" i="3" l="1"/>
  <c r="P131" i="3"/>
  <c r="AU97" i="1" s="1"/>
  <c r="BK132" i="3"/>
  <c r="J132" i="3" s="1"/>
  <c r="J99" i="3" s="1"/>
  <c r="T131" i="2"/>
  <c r="T130" i="2" s="1"/>
  <c r="R132" i="3"/>
  <c r="R131" i="3"/>
  <c r="P131" i="2"/>
  <c r="P130" i="2" s="1"/>
  <c r="AU96" i="1" s="1"/>
  <c r="T132" i="3"/>
  <c r="T131" i="3"/>
  <c r="R131" i="2"/>
  <c r="R130" i="2" s="1"/>
  <c r="BK131" i="2"/>
  <c r="J131" i="2" s="1"/>
  <c r="J99" i="2" s="1"/>
  <c r="J133" i="3"/>
  <c r="J100" i="3"/>
  <c r="J276" i="3"/>
  <c r="J108" i="3" s="1"/>
  <c r="BK260" i="2"/>
  <c r="J260" i="2"/>
  <c r="J106" i="2" s="1"/>
  <c r="BC95" i="1"/>
  <c r="BC94" i="1" s="1"/>
  <c r="W32" i="1" s="1"/>
  <c r="J35" i="3"/>
  <c r="AV97" i="1" s="1"/>
  <c r="AT97" i="1" s="1"/>
  <c r="F35" i="2"/>
  <c r="AZ96" i="1" s="1"/>
  <c r="F35" i="3"/>
  <c r="AZ97" i="1" s="1"/>
  <c r="BA95" i="1"/>
  <c r="BA94" i="1"/>
  <c r="W30" i="1" s="1"/>
  <c r="BB95" i="1"/>
  <c r="AX95" i="1"/>
  <c r="J35" i="2"/>
  <c r="AV96" i="1" s="1"/>
  <c r="AT96" i="1" s="1"/>
  <c r="BD95" i="1"/>
  <c r="BD94" i="1"/>
  <c r="W33" i="1" s="1"/>
  <c r="BK130" i="2" l="1"/>
  <c r="J130" i="2"/>
  <c r="J98" i="2" s="1"/>
  <c r="BK131" i="3"/>
  <c r="J131" i="3" s="1"/>
  <c r="J98" i="3" s="1"/>
  <c r="AU95" i="1"/>
  <c r="AU94" i="1" s="1"/>
  <c r="AW94" i="1"/>
  <c r="AK30" i="1" s="1"/>
  <c r="AY94" i="1"/>
  <c r="AZ95" i="1"/>
  <c r="AV95" i="1" s="1"/>
  <c r="BB94" i="1"/>
  <c r="AX94" i="1"/>
  <c r="AW95" i="1"/>
  <c r="AY95" i="1"/>
  <c r="W31" i="1" l="1"/>
  <c r="J32" i="2"/>
  <c r="AG96" i="1" s="1"/>
  <c r="AN96" i="1" s="1"/>
  <c r="AZ94" i="1"/>
  <c r="AV94" i="1"/>
  <c r="AK29" i="1" s="1"/>
  <c r="J32" i="3"/>
  <c r="AG97" i="1" s="1"/>
  <c r="AN97" i="1" s="1"/>
  <c r="AT95" i="1"/>
  <c r="J41" i="2" l="1"/>
  <c r="J41" i="3"/>
  <c r="AG95" i="1"/>
  <c r="AN95" i="1"/>
  <c r="AT94" i="1"/>
  <c r="W29" i="1"/>
  <c r="AG94" i="1" l="1"/>
  <c r="AN94" i="1"/>
  <c r="AK26" i="1" l="1"/>
  <c r="AK35" i="1"/>
</calcChain>
</file>

<file path=xl/sharedStrings.xml><?xml version="1.0" encoding="utf-8"?>
<sst xmlns="http://schemas.openxmlformats.org/spreadsheetml/2006/main" count="3801" uniqueCount="574">
  <si>
    <t>Export Komplet</t>
  </si>
  <si>
    <t/>
  </si>
  <si>
    <t>2.0</t>
  </si>
  <si>
    <t>ZAMOK</t>
  </si>
  <si>
    <t>False</t>
  </si>
  <si>
    <t>{c0f46412-6cc0-4ebf-acd2-c9b460985ada}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</si>
  <si>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</si>
  <si>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</si>
  <si>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</si>
  <si>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</si>
  <si>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</si>
  <si>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</si>
  <si>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</si>
  <si>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</si>
  <si>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Y344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</si>
  <si>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</si>
  <si>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</si>
  <si>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Obytná zóna - Chodová Planá - Slovany - II.etapa</t>
  </si>
  <si>
    <t>KSO:</t>
  </si>
  <si>
    <t>CC-CZ:</t>
  </si>
  <si>
    <t>Místo:</t>
  </si>
  <si>
    <t>Chodová Planá</t>
  </si>
  <si>
    <t>Datum:</t>
  </si>
  <si>
    <t>8. 12. 2019</t>
  </si>
  <si>
    <t>Zadavatel:</t>
  </si>
  <si>
    <t>IČ:</t>
  </si>
  <si>
    <t>Městys Chodová Planá</t>
  </si>
  <si>
    <t>DIČ:</t>
  </si>
  <si>
    <t>Uchazeč:</t>
  </si>
  <si>
    <t>Vyplň údaj</t>
  </si>
  <si>
    <t>Projektant:</t>
  </si>
  <si>
    <t>Bc.Pašava Michal</t>
  </si>
  <si>
    <t>True</t>
  </si>
  <si>
    <t>Zpracovatel:</t>
  </si>
  <si>
    <t>Milan Hájek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</si>
  <si>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</si>
  <si>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</si>
  <si>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</si>
  <si>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</si>
  <si>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</si>
  <si>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</si>
  <si>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</si>
  <si>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</si>
  <si>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</si>
  <si>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</si>
  <si>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</si>
  <si>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</si>
  <si>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</si>
  <si>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</si>
  <si>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</si>
  <si>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</si>
  <si>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</si>
  <si>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</si>
  <si>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</si>
  <si>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</si>
  <si>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</si>
  <si>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</si>
  <si>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</si>
  <si>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</si>
  <si>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</si>
  <si>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</si>
  <si>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</si>
  <si>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</si>
  <si>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</si>
  <si>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</si>
  <si>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</si>
  <si>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</si>
  <si>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</si>
  <si>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</si>
  <si>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</si>
  <si>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</si>
  <si>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</si>
  <si>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</si>
  <si>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</si>
  <si>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</si>
  <si>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</si>
  <si>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</si>
  <si>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</si>
  <si>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</si>
  <si>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</si>
  <si>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30</t>
  </si>
  <si>
    <t>Stavební fáze C</t>
  </si>
  <si>
    <t>STA</t>
  </si>
  <si>
    <t>1</t>
  </si>
  <si>
    <t>{e8d69dce-241b-4ae5-ace7-baea49e50cd0}</t>
  </si>
  <si>
    <t>2</t>
  </si>
  <si>
    <t>/</t>
  </si>
  <si>
    <t>106</t>
  </si>
  <si>
    <t>SO 106 - Místní komunikace</t>
  </si>
  <si>
    <t>Soupis</t>
  </si>
  <si>
    <t>{9c00598d-52fb-4a97-b733-97a498c8cc9d}</t>
  </si>
  <si>
    <t>107</t>
  </si>
  <si>
    <t>SO 107 - Prodloužení obytné komunikace</t>
  </si>
  <si>
    <t>{3fdab681-9b03-47bf-94f5-0b0db18401d3}</t>
  </si>
  <si>
    <t>KRYCÍ LIST SOUPISU PRACÍ</t>
  </si>
  <si>
    <t>Objekt:</t>
  </si>
  <si>
    <t>30 - Stavební fáze C</t>
  </si>
  <si>
    <t>Soupis:</t>
  </si>
  <si>
    <t>106 - SO 106 - Místní komunikace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</si>
  <si>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</si>
  <si>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</si>
  <si>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</si>
  <si>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</si>
  <si>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</si>
  <si>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</si>
  <si>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</si>
  <si>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</si>
  <si>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</si>
  <si>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</si>
  <si>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</si>
  <si>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</si>
  <si>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</si>
  <si>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</si>
  <si>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</si>
  <si>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</si>
  <si>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</si>
  <si>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</si>
  <si>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</si>
  <si>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</si>
  <si>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</si>
  <si>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</si>
  <si>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</si>
  <si>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</si>
  <si>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</si>
  <si>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</si>
  <si>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</si>
  <si>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</si>
  <si>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</si>
  <si>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</si>
  <si>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</si>
  <si>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</si>
  <si>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</si>
  <si>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121101103</t>
  </si>
  <si>
    <t>Sejmutí ornice s přemístěním na vzdálenost do 250 m</t>
  </si>
  <si>
    <t>m3</t>
  </si>
  <si>
    <t>CS ÚRS 2019 01</t>
  </si>
  <si>
    <t>4</t>
  </si>
  <si>
    <t>-1135000822</t>
  </si>
  <si>
    <t>VV</t>
  </si>
  <si>
    <t>1753*0,25</t>
  </si>
  <si>
    <t>122201102</t>
  </si>
  <si>
    <t>Odkopávky a prokopávky nezapažené v hornině tř. 3 objem do 1000 m3</t>
  </si>
  <si>
    <t>624062513</t>
  </si>
  <si>
    <t>1053*0,55 "vozovka MK - asfalt</t>
  </si>
  <si>
    <t>89*0,52 "parkoviště - dlažba tl.80 mm</t>
  </si>
  <si>
    <t>61*0,52 "sjezdy - dlažba tl. 80 mm</t>
  </si>
  <si>
    <t>291*0,29 "chodník - bet.dlažba tl.60 mm</t>
  </si>
  <si>
    <t>8*0,52 "reliéfní dlažba tl.80 mm</t>
  </si>
  <si>
    <t>1053*0,35 "vozovka MK - asfalt - sanace</t>
  </si>
  <si>
    <t>89*0,35 "parkoviště - dlažba tl.80 mm</t>
  </si>
  <si>
    <t>61*0,35 "sjezdy - dlažba tl. 80 mm - sanace</t>
  </si>
  <si>
    <t>8*0,35 "reliéfní dlažba - sanace</t>
  </si>
  <si>
    <t>3</t>
  </si>
  <si>
    <t>132201101</t>
  </si>
  <si>
    <t>Hloubení rýh š do 600 mm v hornině tř. 3 objemu do 100 m3</t>
  </si>
  <si>
    <t>-1374206063</t>
  </si>
  <si>
    <t>176*0,3*0,6 "drenáž</t>
  </si>
  <si>
    <t>161101101</t>
  </si>
  <si>
    <t>Svislé přemístění výkopku z horniny tř. 1 až 4 hl výkopu do 2,5 m</t>
  </si>
  <si>
    <t>-1510683886</t>
  </si>
  <si>
    <t>1169,55+31,68</t>
  </si>
  <si>
    <t>63</t>
  </si>
  <si>
    <t>162401102</t>
  </si>
  <si>
    <t>Vodorovné přemístění do 2000 m výkopku/sypaniny z horniny tř. 1 až 4</t>
  </si>
  <si>
    <t>3420028</t>
  </si>
  <si>
    <t>438,25 "sejmutá ornice</t>
  </si>
  <si>
    <t>5</t>
  </si>
  <si>
    <t>162701105</t>
  </si>
  <si>
    <t>Vodorovné přemístění do 10000 m výkopku/sypaniny z horniny tř. 1 až 4</t>
  </si>
  <si>
    <t>300264189</t>
  </si>
  <si>
    <t>6</t>
  </si>
  <si>
    <t>162701109</t>
  </si>
  <si>
    <t>Příplatek k vodorovnému přemístění výkopku/sypaniny z horniny tř. 1 až 4 ZKD 1000 m přes 10000 m</t>
  </si>
  <si>
    <t>-785171578</t>
  </si>
  <si>
    <t>1201,23*10 'Přepočtené koeficientem množství</t>
  </si>
  <si>
    <t>7</t>
  </si>
  <si>
    <t>171201201</t>
  </si>
  <si>
    <t>Uložení sypaniny na skládky</t>
  </si>
  <si>
    <t>-1350269289</t>
  </si>
  <si>
    <t>8</t>
  </si>
  <si>
    <t>171201211</t>
  </si>
  <si>
    <t>Poplatek za uložení stavebního odpadu - zeminy a kameniva na skládce</t>
  </si>
  <si>
    <t>t</t>
  </si>
  <si>
    <t>448847652</t>
  </si>
  <si>
    <t>1201,23*2 'Přepočtené koeficientem množství</t>
  </si>
  <si>
    <t>9</t>
  </si>
  <si>
    <t>181411131</t>
  </si>
  <si>
    <t>Založení parkového trávníku výsevem plochy do 1000 m2 v rovině a ve svahu do 1:5</t>
  </si>
  <si>
    <t>m2</t>
  </si>
  <si>
    <t>1888537959</t>
  </si>
  <si>
    <t>253 "terénní úpravy - travnaté plochy</t>
  </si>
  <si>
    <t>10</t>
  </si>
  <si>
    <t>M</t>
  </si>
  <si>
    <t>005724100</t>
  </si>
  <si>
    <t>osivo směs travní parková</t>
  </si>
  <si>
    <t>kg</t>
  </si>
  <si>
    <t>1870130638</t>
  </si>
  <si>
    <t>253*0,015 'Přepočtené koeficientem množství</t>
  </si>
  <si>
    <t>11</t>
  </si>
  <si>
    <t>181951101</t>
  </si>
  <si>
    <t>Úprava pláně v hornině tř. 1 až 4 bez zhutnění</t>
  </si>
  <si>
    <t>1648998554</t>
  </si>
  <si>
    <t>12</t>
  </si>
  <si>
    <t>181951102</t>
  </si>
  <si>
    <t>Úprava pláně v hornině tř. 1 až 4 se zhutněním</t>
  </si>
  <si>
    <t>-1457968999</t>
  </si>
  <si>
    <t>1053 "vozovka MK - asfalt</t>
  </si>
  <si>
    <t>89 "parkoviště - dlažba tl.80 mm</t>
  </si>
  <si>
    <t>61 "sjezdy - dlažba tl. 80 mm</t>
  </si>
  <si>
    <t>291 "chodník - bet.dlažba tl.60 mm</t>
  </si>
  <si>
    <t>8 "reliéfní dlažba tl.80 mm</t>
  </si>
  <si>
    <t>13</t>
  </si>
  <si>
    <t>182301122</t>
  </si>
  <si>
    <t>Rozprostření ornice pl do 500 m2 ve svahu přes 1:5 tl vrstvy do 150 mm</t>
  </si>
  <si>
    <t>1499506635</t>
  </si>
  <si>
    <t>14</t>
  </si>
  <si>
    <t>103211000</t>
  </si>
  <si>
    <t>zahradní substrát pro výsadbu VL</t>
  </si>
  <si>
    <t>-529510159</t>
  </si>
  <si>
    <t>253*0,15 'Přepočtené koeficientem množství</t>
  </si>
  <si>
    <t>Zakládání</t>
  </si>
  <si>
    <t>211561111</t>
  </si>
  <si>
    <t>Výplň odvodňovacích žeber nebo trativodů kamenivem hrubým drceným frakce 4 až 16 mm</t>
  </si>
  <si>
    <t>1704395121</t>
  </si>
  <si>
    <t>176*0,3*0,5</t>
  </si>
  <si>
    <t>16</t>
  </si>
  <si>
    <t>211971110</t>
  </si>
  <si>
    <t>Zřízení opláštění žeber nebo trativodů geotextilií v rýze nebo zářezu sklonu do 1:2</t>
  </si>
  <si>
    <t>-1983966686</t>
  </si>
  <si>
    <t>176*0,3*4</t>
  </si>
  <si>
    <t>211,2*1,1 'Přepočtené koeficientem množství</t>
  </si>
  <si>
    <t>17</t>
  </si>
  <si>
    <t>69311172</t>
  </si>
  <si>
    <t>geotextilie PP s ÚV stabilizací 300g/m2</t>
  </si>
  <si>
    <t>2135593796</t>
  </si>
  <si>
    <t>18</t>
  </si>
  <si>
    <t>212572121</t>
  </si>
  <si>
    <t>Lože pro trativody z kameniva drobného těženého</t>
  </si>
  <si>
    <t>2037958916</t>
  </si>
  <si>
    <t>176*0,3*0,1</t>
  </si>
  <si>
    <t>19</t>
  </si>
  <si>
    <t>212755214</t>
  </si>
  <si>
    <t>Trativody z drenážních trubek plastových flexibilních D 100 mm bez lože</t>
  </si>
  <si>
    <t>m</t>
  </si>
  <si>
    <t>-1472943014</t>
  </si>
  <si>
    <t>Komunikace pozemní</t>
  </si>
  <si>
    <t>20</t>
  </si>
  <si>
    <t>564211111</t>
  </si>
  <si>
    <t>Podklad nebo podsyp ze štěrkopísku ŠP tl 50 mm</t>
  </si>
  <si>
    <t>1646048608</t>
  </si>
  <si>
    <t>1053 "vozovka MK - asfalt - sanace</t>
  </si>
  <si>
    <t>89 "parkoviště - dlažba tl.80 mm - sanace</t>
  </si>
  <si>
    <t>61 "sjezdy - dlažba tl. 80 mm - sanace</t>
  </si>
  <si>
    <t>8 "reliéfní dlažba - sanace</t>
  </si>
  <si>
    <t>564751111</t>
  </si>
  <si>
    <t>Podklad z kameniva hrubého drceného vel. 32-63 mm tl 150 mm</t>
  </si>
  <si>
    <t>973092237</t>
  </si>
  <si>
    <t>1053*2 "vozovka MK - asfalt - sanace</t>
  </si>
  <si>
    <t>89*2 "parkoviště - dlažba tl.80 mm - sanace</t>
  </si>
  <si>
    <t>61*2 "sjezdy - dlažba tl. 80 mm - sanace</t>
  </si>
  <si>
    <t>8*2 "reliéfní dlažba - sanace</t>
  </si>
  <si>
    <t>22</t>
  </si>
  <si>
    <t>564861111</t>
  </si>
  <si>
    <t>Podklad ze štěrkodrtě ŠD tl 200 mm</t>
  </si>
  <si>
    <t>-569642996</t>
  </si>
  <si>
    <t>1053 "vozovka MK - asfalt - f 0-32</t>
  </si>
  <si>
    <t>1053 "vozovka MK - asfalt - f 0-63</t>
  </si>
  <si>
    <t>89 "parkoviště - dlažba tl.80 mm - f 0-32</t>
  </si>
  <si>
    <t>89 "parkoviště - dlažba tl.80 mm - f 0-63</t>
  </si>
  <si>
    <t>61 "sjezdy - dlažba tl. 80 mm - f 0-32</t>
  </si>
  <si>
    <t>61 "sjezdy - dlažba tl. 80 mm - f 0-63</t>
  </si>
  <si>
    <t>8 "reliéfní dlažba 80 mm - f 0-32</t>
  </si>
  <si>
    <t>8 "reliéfní dlažba 80 mm - f 0-63</t>
  </si>
  <si>
    <t>291 "chodník - dlažba 60 mm - f 0-32</t>
  </si>
  <si>
    <t>23</t>
  </si>
  <si>
    <t>565135111</t>
  </si>
  <si>
    <t>Asfaltový beton vrstva podkladní ACP 16 (obalované kamenivo OKS) tl 50 mm š do 3 m</t>
  </si>
  <si>
    <t>39731352</t>
  </si>
  <si>
    <t>24</t>
  </si>
  <si>
    <t>573111113</t>
  </si>
  <si>
    <t>Postřik živičný infiltrační s posypem z asfaltu množství 1,5 kg/m2</t>
  </si>
  <si>
    <t>1426010665</t>
  </si>
  <si>
    <t>25</t>
  </si>
  <si>
    <t>573211112</t>
  </si>
  <si>
    <t>Postřik živičný spojovací z asfaltu v množství 0,70 kg/m2</t>
  </si>
  <si>
    <t>2056194311</t>
  </si>
  <si>
    <t>1053*2 "vozovka MK - asfalt</t>
  </si>
  <si>
    <t>26</t>
  </si>
  <si>
    <t>577134111</t>
  </si>
  <si>
    <t>Asfaltový beton vrstva obrusná ACO 11 (ABS) tř. I tl 40 mm š do 3 m z nemodifikovaného asfaltu</t>
  </si>
  <si>
    <t>-2023929198</t>
  </si>
  <si>
    <t>27</t>
  </si>
  <si>
    <t>577155112</t>
  </si>
  <si>
    <t>Asfaltový beton vrstva ložní ACL 16 (ABH) tl 60 mm š do 3 m z nemodifikovaného asfaltu</t>
  </si>
  <si>
    <t>893228927</t>
  </si>
  <si>
    <t>28</t>
  </si>
  <si>
    <t>596211110</t>
  </si>
  <si>
    <t>Kladení zámkové dlažby komunikací pro pěší tl 60 mm skupiny A pl do 50 m2</t>
  </si>
  <si>
    <t>-362604074</t>
  </si>
  <si>
    <t>291 "chodník - dlažba 60 mm</t>
  </si>
  <si>
    <t>29</t>
  </si>
  <si>
    <t>59245008</t>
  </si>
  <si>
    <t>dlažba skladebná betonová 200x100x60mm barevná</t>
  </si>
  <si>
    <t>1977972477</t>
  </si>
  <si>
    <t>291*1,03 'Přepočtené koeficientem množství</t>
  </si>
  <si>
    <t>596212210</t>
  </si>
  <si>
    <t>Kladení zámkové dlažby pozemních komunikací tl 80 mm skupiny A pl do 50 m2</t>
  </si>
  <si>
    <t>-1875032688</t>
  </si>
  <si>
    <t>31</t>
  </si>
  <si>
    <t>59245030</t>
  </si>
  <si>
    <t>dlažba skladebná betonová 200x200x80mm přírodní</t>
  </si>
  <si>
    <t>1541601491</t>
  </si>
  <si>
    <t>89*1,03 'Přepočtené koeficientem množství</t>
  </si>
  <si>
    <t>32</t>
  </si>
  <si>
    <t>59245019-1</t>
  </si>
  <si>
    <t>dlažba skladebná betonová pro nevidomé 200x100x80mm přírodní</t>
  </si>
  <si>
    <t>814627789</t>
  </si>
  <si>
    <t>8*1,03 'Přepočtené koeficientem množství</t>
  </si>
  <si>
    <t>Trubní vedení</t>
  </si>
  <si>
    <t>33</t>
  </si>
  <si>
    <t>895941311</t>
  </si>
  <si>
    <t>Zřízení vpusti kanalizační uliční z betonových dílců typ UVB-50</t>
  </si>
  <si>
    <t>kus</t>
  </si>
  <si>
    <t>2115770351</t>
  </si>
  <si>
    <t>34</t>
  </si>
  <si>
    <t>59223852</t>
  </si>
  <si>
    <t>dno betonové pro uliční vpusť s kalovou prohlubní 45x30x5 cm</t>
  </si>
  <si>
    <t>CS ÚRS 2018 01</t>
  </si>
  <si>
    <t>-1905903278</t>
  </si>
  <si>
    <t>35</t>
  </si>
  <si>
    <t>59223822</t>
  </si>
  <si>
    <t>vpusť betonová uliční dno s výtokem 62,6 x 49,5 x 5 cm</t>
  </si>
  <si>
    <t>364121768</t>
  </si>
  <si>
    <t>36</t>
  </si>
  <si>
    <t>59223824</t>
  </si>
  <si>
    <t>vpusť betonová uliční /skruž/ 59x50x5 cm</t>
  </si>
  <si>
    <t>-1282279763</t>
  </si>
  <si>
    <t>37</t>
  </si>
  <si>
    <t>59223821</t>
  </si>
  <si>
    <t>vpusť betonová uliční prstenec 18x66x10 cm</t>
  </si>
  <si>
    <t>-1587844259</t>
  </si>
  <si>
    <t>38</t>
  </si>
  <si>
    <t>899204112</t>
  </si>
  <si>
    <t>Osazení mříží litinových včetně rámů a košů na bahno pro třídu zatížení D400, E600</t>
  </si>
  <si>
    <t>1756328819</t>
  </si>
  <si>
    <t>39</t>
  </si>
  <si>
    <t>55242320</t>
  </si>
  <si>
    <t>mříž vtoková litinová plochá 500x500mm</t>
  </si>
  <si>
    <t>1073847259</t>
  </si>
  <si>
    <t>40</t>
  </si>
  <si>
    <t>59223874</t>
  </si>
  <si>
    <t>koš vysoký pro uliční vpusti, žárově zinkovaný plech,pro rám 500/300</t>
  </si>
  <si>
    <t>383014399</t>
  </si>
  <si>
    <t>Ostatní konstrukce a práce, bourání</t>
  </si>
  <si>
    <t>41</t>
  </si>
  <si>
    <t>914111111</t>
  </si>
  <si>
    <t>Montáž svislé dopravní značky do velikosti 1 m2 objímkami na sloupek nebo konzolu</t>
  </si>
  <si>
    <t>-1118616667</t>
  </si>
  <si>
    <t>42</t>
  </si>
  <si>
    <t>404442032</t>
  </si>
  <si>
    <t>značka svislá - E2b</t>
  </si>
  <si>
    <t>36582159</t>
  </si>
  <si>
    <t>43</t>
  </si>
  <si>
    <t>404442035</t>
  </si>
  <si>
    <t>značka svislá - P4</t>
  </si>
  <si>
    <t>454448827</t>
  </si>
  <si>
    <t>44</t>
  </si>
  <si>
    <t>914511112</t>
  </si>
  <si>
    <t>Montáž sloupku dopravních značek délky do 3,5 m s betonovým základem a patkou</t>
  </si>
  <si>
    <t>2031178543</t>
  </si>
  <si>
    <t>45</t>
  </si>
  <si>
    <t>404452250</t>
  </si>
  <si>
    <t>sloupek pro dopravní značku Zn D 60mm v 3,5m</t>
  </si>
  <si>
    <t>-1653878913</t>
  </si>
  <si>
    <t>46</t>
  </si>
  <si>
    <t>404452400</t>
  </si>
  <si>
    <t>patka pro sloupek Al D 60mm</t>
  </si>
  <si>
    <t>-147246632</t>
  </si>
  <si>
    <t>47</t>
  </si>
  <si>
    <t>404452530</t>
  </si>
  <si>
    <t>víčko plastové na sloupek D 60mm</t>
  </si>
  <si>
    <t>-176954262</t>
  </si>
  <si>
    <t>48</t>
  </si>
  <si>
    <t>404452560</t>
  </si>
  <si>
    <t>svorka upínací na sloupek dopravní značky D 60mm</t>
  </si>
  <si>
    <t>-2020353756</t>
  </si>
  <si>
    <t>49</t>
  </si>
  <si>
    <t>916131213</t>
  </si>
  <si>
    <t>Osazení silničního obrubníku betonového stojatého s boční opěrou do lože z betonu prostého</t>
  </si>
  <si>
    <t>1614749140</t>
  </si>
  <si>
    <t>332+18+8*1 "lože dle TZ C16/20 nXF1</t>
  </si>
  <si>
    <t>50</t>
  </si>
  <si>
    <t>59217029</t>
  </si>
  <si>
    <t>obrubník betonový silniční nájezdový 1000x150x150mm</t>
  </si>
  <si>
    <t>2075953087</t>
  </si>
  <si>
    <t>18*1,02 'Přepočtené koeficientem množství</t>
  </si>
  <si>
    <t>51</t>
  </si>
  <si>
    <t>59217030</t>
  </si>
  <si>
    <t>obrubník betonový silniční přechodový 1000x150x150-250mm</t>
  </si>
  <si>
    <t>457663787</t>
  </si>
  <si>
    <t>8*1,02 'Přepočtené koeficientem množství</t>
  </si>
  <si>
    <t>52</t>
  </si>
  <si>
    <t>59217031</t>
  </si>
  <si>
    <t>obrubník betonový silniční 1000x150x250mm</t>
  </si>
  <si>
    <t>230838321</t>
  </si>
  <si>
    <t>332*1,02 'Přepočtené koeficientem množství</t>
  </si>
  <si>
    <t>53</t>
  </si>
  <si>
    <t>916231213</t>
  </si>
  <si>
    <t>Osazení chodníkového obrubníku betonového stojatého s boční opěrou do lože z betonu prostého</t>
  </si>
  <si>
    <t>-2110577944</t>
  </si>
  <si>
    <t>54</t>
  </si>
  <si>
    <t>59217016</t>
  </si>
  <si>
    <t>obrubník betonový chodníkový 1000x80x250mm</t>
  </si>
  <si>
    <t>-1230870803</t>
  </si>
  <si>
    <t>349*1,02 'Přepočtené koeficientem množství</t>
  </si>
  <si>
    <t>55</t>
  </si>
  <si>
    <t>919121111</t>
  </si>
  <si>
    <t>Těsnění spár zálivkou za studena pro komůrky š 10 mm hl 20 mm s těsnicím profilem</t>
  </si>
  <si>
    <t>2107552730</t>
  </si>
  <si>
    <t>56</t>
  </si>
  <si>
    <t>919735112</t>
  </si>
  <si>
    <t>Řezání stávajícího živičného krytu hl do 100 mm</t>
  </si>
  <si>
    <t>-241232776</t>
  </si>
  <si>
    <t>998</t>
  </si>
  <si>
    <t>Přesun hmot</t>
  </si>
  <si>
    <t>57</t>
  </si>
  <si>
    <t>998225111</t>
  </si>
  <si>
    <t>Přesun hmot pro pozemní komunikace s krytem z kamene, monolitickým betonovým nebo živičným</t>
  </si>
  <si>
    <t>-1207556638</t>
  </si>
  <si>
    <t>PSV</t>
  </si>
  <si>
    <t>Práce a dodávky PSV</t>
  </si>
  <si>
    <t>711</t>
  </si>
  <si>
    <t>Izolace proti vodě, vlhkosti a plynům</t>
  </si>
  <si>
    <t>58</t>
  </si>
  <si>
    <t>711131101</t>
  </si>
  <si>
    <t>Provedení izolace proti zemní vlhkosti pásy na sucho vodorovné AIP nebo tkaninou</t>
  </si>
  <si>
    <t>419576296</t>
  </si>
  <si>
    <t>59</t>
  </si>
  <si>
    <t>69311175</t>
  </si>
  <si>
    <t>geotextilie PP s ÚV stabilizací 500g/m2</t>
  </si>
  <si>
    <t>1422900490</t>
  </si>
  <si>
    <t>1211*1,15 'Přepočtené koeficientem množství</t>
  </si>
  <si>
    <t>60</t>
  </si>
  <si>
    <t>998711201</t>
  </si>
  <si>
    <t>Přesun hmot procentní pro izolace proti vodě, vlhkosti a plynům v objektech v do 6 m</t>
  </si>
  <si>
    <t>%</t>
  </si>
  <si>
    <t>-384567409</t>
  </si>
  <si>
    <t>OST</t>
  </si>
  <si>
    <t>Ostatní</t>
  </si>
  <si>
    <t>61</t>
  </si>
  <si>
    <t>999-VRN-1</t>
  </si>
  <si>
    <t>Práce geotechnika</t>
  </si>
  <si>
    <t>soubor</t>
  </si>
  <si>
    <t>-857655717</t>
  </si>
  <si>
    <t>62</t>
  </si>
  <si>
    <t>999-VRN-2</t>
  </si>
  <si>
    <t>Zkoušky únosnosti pláně</t>
  </si>
  <si>
    <t>-1779201139</t>
  </si>
  <si>
    <t>107 - SO 107 - Prodloužení obytné komunikace</t>
  </si>
  <si>
    <t xml:space="preserve">    997 - Přesun sutě</t>
  </si>
  <si>
    <t>113154113</t>
  </si>
  <si>
    <t>Frézování živičného krytu tl 50 mm pruh š 0,5 m pl do 500 m2 bez překážek v trase</t>
  </si>
  <si>
    <t>-1058355690</t>
  </si>
  <si>
    <t>1,8 "pracovní spára</t>
  </si>
  <si>
    <t>77 "inženýrské sítě</t>
  </si>
  <si>
    <t>390*0,25</t>
  </si>
  <si>
    <t>197*0,52 "vozovka OZ - asfalt</t>
  </si>
  <si>
    <t>11*0,52 "sjezdy-chodníkové přejezdy - dlažba tl.80 mm</t>
  </si>
  <si>
    <t>14*0,29 "chodník dlažba tl.60 mm</t>
  </si>
  <si>
    <t>5*0,52 "reliéfní dlažba tl.80 mm</t>
  </si>
  <si>
    <t>3*0,29 "reliéfní dlažba tl.60 mm</t>
  </si>
  <si>
    <t>197*0,35 "vozovka OZ - asfalt - sanace</t>
  </si>
  <si>
    <t>11*0,35 "sjezdy-chodníkové přejezdy - dlažba tl.80 mm - sanace</t>
  </si>
  <si>
    <t>5*0,35 "reliéfní dlažba - sanace</t>
  </si>
  <si>
    <t>33*0,3*0,6 "drenáž</t>
  </si>
  <si>
    <t>190,24+5,94</t>
  </si>
  <si>
    <t>-1201084608</t>
  </si>
  <si>
    <t>97,5 "sejmutá ornice</t>
  </si>
  <si>
    <t>196,18*10 'Přepočtené koeficientem množství</t>
  </si>
  <si>
    <t>196,18*2 'Přepočtené koeficientem množství</t>
  </si>
  <si>
    <t>163 "terénní úpravy - travnaté plochy</t>
  </si>
  <si>
    <t>163*0,015 'Přepočtené koeficientem množství</t>
  </si>
  <si>
    <t>197 "vozovka OZ - asfalt</t>
  </si>
  <si>
    <t>11 "sjezdy-chodníkové přejezdy - dlažba tl.80 mm</t>
  </si>
  <si>
    <t>14 "chodník dlažba tl.60 mm</t>
  </si>
  <si>
    <t>5 "reliéfní dlažba tl.80 mm</t>
  </si>
  <si>
    <t>3 "reliéfní dlažba tl.60 mm</t>
  </si>
  <si>
    <t>-67732133</t>
  </si>
  <si>
    <t>361805536</t>
  </si>
  <si>
    <t>163*0,15 'Přepočtené koeficientem množství</t>
  </si>
  <si>
    <t>33*0,3*0,5</t>
  </si>
  <si>
    <t>33*0,3*4</t>
  </si>
  <si>
    <t>39,6*1,1 'Přepočtené koeficientem množství</t>
  </si>
  <si>
    <t>33*0,3*0,1</t>
  </si>
  <si>
    <t>197 "vozovka OZ - asfalt - sanace</t>
  </si>
  <si>
    <t>11 "sjezdy-chodníkové přejezdy - dlažba tl.80 mm - sanace</t>
  </si>
  <si>
    <t>5 "reliéfní dlažba - sanace</t>
  </si>
  <si>
    <t>197*2 "vozovka OZ - asfalt - sanace</t>
  </si>
  <si>
    <t>11*2 "sjezdy-chodníkové přejezdy - dlažba tl.80 mm - sanace</t>
  </si>
  <si>
    <t>5*2 "reliéfní dlažba - sanace</t>
  </si>
  <si>
    <t>197 "vozovka OZ - asfalt - f 0-32</t>
  </si>
  <si>
    <t>197 "vozovka OZ - asfalt - f 0-63</t>
  </si>
  <si>
    <t>11 "sjezdy-chodníkové přejezdy - dlažba tl.80 mm - f 0-32</t>
  </si>
  <si>
    <t>11 "sjezdy-chodníkové přejezdy - dlažba tl.80 mm - f 0-63</t>
  </si>
  <si>
    <t>5 "reliéfní dlažba - f 0-32</t>
  </si>
  <si>
    <t>5 "reliéfní dlažba - f 0-63</t>
  </si>
  <si>
    <t>14 "chodník dlažba tl.60 mm - f 0-32</t>
  </si>
  <si>
    <t>3 "reliéfní dlažba tl.60 mm - f 0-32</t>
  </si>
  <si>
    <t>565165111</t>
  </si>
  <si>
    <t>Asfaltový beton vrstva podkladní ACP 16 (obalované kamenivo OKS) tl 80 mm š do 3 m</t>
  </si>
  <si>
    <t>-1311612860</t>
  </si>
  <si>
    <t>577144111</t>
  </si>
  <si>
    <t>Asfaltový beton vrstva obrusná ACO 11 (ABS) tř. I tl 50 mm š do 3 m z nemodifikovaného asfaltu</t>
  </si>
  <si>
    <t>1683989826</t>
  </si>
  <si>
    <t>591241111</t>
  </si>
  <si>
    <t>Kladení dlažby z kostek drobných z kamene na MC tl 50 mm</t>
  </si>
  <si>
    <t>817049274</t>
  </si>
  <si>
    <t>1 "nátok do UV</t>
  </si>
  <si>
    <t>58381007</t>
  </si>
  <si>
    <t>kostka dlažební žula drobná 8/10</t>
  </si>
  <si>
    <t>-1059752752</t>
  </si>
  <si>
    <t>1*1,02 'Přepočtené koeficientem množství</t>
  </si>
  <si>
    <t>-76176586</t>
  </si>
  <si>
    <t>14 "chodník - dlažba 60 mm</t>
  </si>
  <si>
    <t>3 "reliéfní dlažba</t>
  </si>
  <si>
    <t>59245019</t>
  </si>
  <si>
    <t>dlažba skladebná betonová pro nevidomé 200x100x60mm přírodní</t>
  </si>
  <si>
    <t>168566097</t>
  </si>
  <si>
    <t>3*1,03 'Přepočtené koeficientem množství</t>
  </si>
  <si>
    <t>1264174675</t>
  </si>
  <si>
    <t>14*1,03 'Přepočtené koeficientem množství</t>
  </si>
  <si>
    <t>5 "reliéfní dlažba</t>
  </si>
  <si>
    <t>11*1,03 'Přepočtené koeficientem množství</t>
  </si>
  <si>
    <t>-1280574654</t>
  </si>
  <si>
    <t>5*1,03 'Přepočtené koeficientem množství</t>
  </si>
  <si>
    <t>1358772254</t>
  </si>
  <si>
    <t>-1860262546</t>
  </si>
  <si>
    <t>-93094730</t>
  </si>
  <si>
    <t>-207675180</t>
  </si>
  <si>
    <t>-1616927970</t>
  </si>
  <si>
    <t>-243715991</t>
  </si>
  <si>
    <t>164408324</t>
  </si>
  <si>
    <t>1218834588</t>
  </si>
  <si>
    <t>914-1</t>
  </si>
  <si>
    <t>Demontáž SDZ</t>
  </si>
  <si>
    <t>1365776868</t>
  </si>
  <si>
    <t>404442570</t>
  </si>
  <si>
    <t>značka svislá - IZ5 a,b</t>
  </si>
  <si>
    <t>-1953382283</t>
  </si>
  <si>
    <t>71+14+2*1 "lože dle TZ C16/20 nXF1</t>
  </si>
  <si>
    <t>14*1,02 'Přepočtené koeficientem množství</t>
  </si>
  <si>
    <t>2*1,02 'Přepočtené koeficientem množství</t>
  </si>
  <si>
    <t>71*1,02 'Přepočtené koeficientem množství</t>
  </si>
  <si>
    <t>17*1,02 'Přepočtené koeficientem množství</t>
  </si>
  <si>
    <t>997</t>
  </si>
  <si>
    <t>Přesun sutě</t>
  </si>
  <si>
    <t>997221551</t>
  </si>
  <si>
    <t>Vodorovná doprava suti ze sypkých materiálů do 1 km</t>
  </si>
  <si>
    <t>2138241172</t>
  </si>
  <si>
    <t>997221559</t>
  </si>
  <si>
    <t>Příplatek ZKD 1 km u vodorovné dopravy suti ze sypkých materiálů</t>
  </si>
  <si>
    <t>-1840125332</t>
  </si>
  <si>
    <t>10,086*19 'Přepočtené koeficientem množství</t>
  </si>
  <si>
    <t>64</t>
  </si>
  <si>
    <t>997221845</t>
  </si>
  <si>
    <t>Poplatek za uložení na skládce (skládkovné) odpadu asfaltového bez dehtu kód odpadu 170 302</t>
  </si>
  <si>
    <t>801232251</t>
  </si>
  <si>
    <t>65</t>
  </si>
  <si>
    <t>66</t>
  </si>
  <si>
    <t>67</t>
  </si>
  <si>
    <t>213*1,15 'Přepočtené koeficientem množství</t>
  </si>
  <si>
    <t>68</t>
  </si>
  <si>
    <t>69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</si>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</sst>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opLeftCell="A97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33" t="s">
        <v>14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0"/>
      <c r="AQ5" s="20"/>
      <c r="AR5" s="18"/>
      <c r="BE5" s="230" t="s">
        <v>15</v>
      </c>
      <c r="BS5" s="15" t="s">
        <v>6</v>
      </c>
    </row>
    <row r="6" spans="1:74" s="1" customFormat="1" ht="36.950000000000003" customHeight="1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35" t="s">
        <v>17</v>
      </c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0"/>
      <c r="AQ6" s="20"/>
      <c r="AR6" s="18"/>
      <c r="BE6" s="231"/>
      <c r="BS6" s="15" t="s">
        <v>6</v>
      </c>
    </row>
    <row r="7" spans="1:74" s="1" customFormat="1" ht="12" customHeight="1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19</v>
      </c>
      <c r="AL7" s="20"/>
      <c r="AM7" s="20"/>
      <c r="AN7" s="25" t="s">
        <v>1</v>
      </c>
      <c r="AO7" s="20"/>
      <c r="AP7" s="20"/>
      <c r="AQ7" s="20"/>
      <c r="AR7" s="18"/>
      <c r="BE7" s="231"/>
      <c r="BS7" s="15" t="s">
        <v>6</v>
      </c>
    </row>
    <row r="8" spans="1:74" s="1" customFormat="1" ht="12" customHeight="1">
      <c r="B8" s="19"/>
      <c r="C8" s="20"/>
      <c r="D8" s="27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22</v>
      </c>
      <c r="AL8" s="20"/>
      <c r="AM8" s="20"/>
      <c r="AN8" s="28" t="s">
        <v>23</v>
      </c>
      <c r="AO8" s="20"/>
      <c r="AP8" s="20"/>
      <c r="AQ8" s="20"/>
      <c r="AR8" s="18"/>
      <c r="BE8" s="231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31"/>
      <c r="BS9" s="15" t="s">
        <v>6</v>
      </c>
    </row>
    <row r="10" spans="1:74" s="1" customFormat="1" ht="12" customHeight="1">
      <c r="B10" s="19"/>
      <c r="C10" s="20"/>
      <c r="D10" s="27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31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27</v>
      </c>
      <c r="AL11" s="20"/>
      <c r="AM11" s="20"/>
      <c r="AN11" s="25" t="s">
        <v>1</v>
      </c>
      <c r="AO11" s="20"/>
      <c r="AP11" s="20"/>
      <c r="AQ11" s="20"/>
      <c r="AR11" s="18"/>
      <c r="BE11" s="231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31"/>
      <c r="BS12" s="15" t="s">
        <v>6</v>
      </c>
    </row>
    <row r="13" spans="1:74" s="1" customFormat="1" ht="12" customHeight="1">
      <c r="B13" s="19"/>
      <c r="C13" s="20"/>
      <c r="D13" s="27" t="s">
        <v>28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25</v>
      </c>
      <c r="AL13" s="20"/>
      <c r="AM13" s="20"/>
      <c r="AN13" s="29" t="s">
        <v>29</v>
      </c>
      <c r="AO13" s="20"/>
      <c r="AP13" s="20"/>
      <c r="AQ13" s="20"/>
      <c r="AR13" s="18"/>
      <c r="BE13" s="231"/>
      <c r="BS13" s="15" t="s">
        <v>6</v>
      </c>
    </row>
    <row r="14" spans="1:74" ht="12.75">
      <c r="B14" s="19"/>
      <c r="C14" s="20"/>
      <c r="D14" s="20"/>
      <c r="E14" s="236" t="s">
        <v>29</v>
      </c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7" t="s">
        <v>27</v>
      </c>
      <c r="AL14" s="20"/>
      <c r="AM14" s="20"/>
      <c r="AN14" s="29" t="s">
        <v>29</v>
      </c>
      <c r="AO14" s="20"/>
      <c r="AP14" s="20"/>
      <c r="AQ14" s="20"/>
      <c r="AR14" s="18"/>
      <c r="BE14" s="231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31"/>
      <c r="BS15" s="15" t="s">
        <v>4</v>
      </c>
    </row>
    <row r="16" spans="1:74" s="1" customFormat="1" ht="12" customHeight="1">
      <c r="B16" s="19"/>
      <c r="C16" s="20"/>
      <c r="D16" s="27" t="s">
        <v>30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31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31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27</v>
      </c>
      <c r="AL17" s="20"/>
      <c r="AM17" s="20"/>
      <c r="AN17" s="25" t="s">
        <v>1</v>
      </c>
      <c r="AO17" s="20"/>
      <c r="AP17" s="20"/>
      <c r="AQ17" s="20"/>
      <c r="AR17" s="18"/>
      <c r="BE17" s="231"/>
      <c r="BS17" s="15" t="s">
        <v>32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31"/>
      <c r="BS18" s="15" t="s">
        <v>6</v>
      </c>
    </row>
    <row r="19" spans="1:71" s="1" customFormat="1" ht="12" customHeight="1">
      <c r="B19" s="19"/>
      <c r="C19" s="20"/>
      <c r="D19" s="27" t="s">
        <v>33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31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34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27</v>
      </c>
      <c r="AL20" s="20"/>
      <c r="AM20" s="20"/>
      <c r="AN20" s="25" t="s">
        <v>1</v>
      </c>
      <c r="AO20" s="20"/>
      <c r="AP20" s="20"/>
      <c r="AQ20" s="20"/>
      <c r="AR20" s="18"/>
      <c r="BE20" s="231"/>
      <c r="BS20" s="15" t="s">
        <v>32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31"/>
    </row>
    <row r="22" spans="1:71" s="1" customFormat="1" ht="12" customHeight="1">
      <c r="B22" s="19"/>
      <c r="C22" s="20"/>
      <c r="D22" s="27" t="s">
        <v>35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31"/>
    </row>
    <row r="23" spans="1:71" s="1" customFormat="1" ht="16.5" customHeight="1">
      <c r="B23" s="19"/>
      <c r="C23" s="20"/>
      <c r="D23" s="20"/>
      <c r="E23" s="238" t="s">
        <v>1</v>
      </c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0"/>
      <c r="AP23" s="20"/>
      <c r="AQ23" s="20"/>
      <c r="AR23" s="18"/>
      <c r="BE23" s="231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31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31"/>
    </row>
    <row r="26" spans="1:71" s="2" customFormat="1" ht="25.9" customHeight="1">
      <c r="A26" s="32"/>
      <c r="B26" s="33"/>
      <c r="C26" s="34"/>
      <c r="D26" s="35" t="s">
        <v>36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39">
        <f>ROUND(AG94,2)</f>
        <v>0</v>
      </c>
      <c r="AL26" s="240"/>
      <c r="AM26" s="240"/>
      <c r="AN26" s="240"/>
      <c r="AO26" s="240"/>
      <c r="AP26" s="34"/>
      <c r="AQ26" s="34"/>
      <c r="AR26" s="37"/>
      <c r="BE26" s="231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31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41" t="s">
        <v>37</v>
      </c>
      <c r="M28" s="241"/>
      <c r="N28" s="241"/>
      <c r="O28" s="241"/>
      <c r="P28" s="241"/>
      <c r="Q28" s="34"/>
      <c r="R28" s="34"/>
      <c r="S28" s="34"/>
      <c r="T28" s="34"/>
      <c r="U28" s="34"/>
      <c r="V28" s="34"/>
      <c r="W28" s="241" t="s">
        <v>38</v>
      </c>
      <c r="X28" s="241"/>
      <c r="Y28" s="241"/>
      <c r="Z28" s="241"/>
      <c r="AA28" s="241"/>
      <c r="AB28" s="241"/>
      <c r="AC28" s="241"/>
      <c r="AD28" s="241"/>
      <c r="AE28" s="241"/>
      <c r="AF28" s="34"/>
      <c r="AG28" s="34"/>
      <c r="AH28" s="34"/>
      <c r="AI28" s="34"/>
      <c r="AJ28" s="34"/>
      <c r="AK28" s="241" t="s">
        <v>39</v>
      </c>
      <c r="AL28" s="241"/>
      <c r="AM28" s="241"/>
      <c r="AN28" s="241"/>
      <c r="AO28" s="241"/>
      <c r="AP28" s="34"/>
      <c r="AQ28" s="34"/>
      <c r="AR28" s="37"/>
      <c r="BE28" s="231"/>
    </row>
    <row r="29" spans="1:71" s="3" customFormat="1" ht="14.45" customHeight="1">
      <c r="B29" s="38"/>
      <c r="C29" s="39"/>
      <c r="D29" s="27" t="s">
        <v>40</v>
      </c>
      <c r="E29" s="39"/>
      <c r="F29" s="27" t="s">
        <v>41</v>
      </c>
      <c r="G29" s="39"/>
      <c r="H29" s="39"/>
      <c r="I29" s="39"/>
      <c r="J29" s="39"/>
      <c r="K29" s="39"/>
      <c r="L29" s="244">
        <v>0.21</v>
      </c>
      <c r="M29" s="243"/>
      <c r="N29" s="243"/>
      <c r="O29" s="243"/>
      <c r="P29" s="243"/>
      <c r="Q29" s="39"/>
      <c r="R29" s="39"/>
      <c r="S29" s="39"/>
      <c r="T29" s="39"/>
      <c r="U29" s="39"/>
      <c r="V29" s="39"/>
      <c r="W29" s="242">
        <f>ROUND(AZ94, 2)</f>
        <v>0</v>
      </c>
      <c r="X29" s="243"/>
      <c r="Y29" s="243"/>
      <c r="Z29" s="243"/>
      <c r="AA29" s="243"/>
      <c r="AB29" s="243"/>
      <c r="AC29" s="243"/>
      <c r="AD29" s="243"/>
      <c r="AE29" s="243"/>
      <c r="AF29" s="39"/>
      <c r="AG29" s="39"/>
      <c r="AH29" s="39"/>
      <c r="AI29" s="39"/>
      <c r="AJ29" s="39"/>
      <c r="AK29" s="242">
        <f>ROUND(AV94, 2)</f>
        <v>0</v>
      </c>
      <c r="AL29" s="243"/>
      <c r="AM29" s="243"/>
      <c r="AN29" s="243"/>
      <c r="AO29" s="243"/>
      <c r="AP29" s="39"/>
      <c r="AQ29" s="39"/>
      <c r="AR29" s="40"/>
      <c r="BE29" s="232"/>
    </row>
    <row r="30" spans="1:71" s="3" customFormat="1" ht="14.45" customHeight="1">
      <c r="B30" s="38"/>
      <c r="C30" s="39"/>
      <c r="D30" s="39"/>
      <c r="E30" s="39"/>
      <c r="F30" s="27" t="s">
        <v>42</v>
      </c>
      <c r="G30" s="39"/>
      <c r="H30" s="39"/>
      <c r="I30" s="39"/>
      <c r="J30" s="39"/>
      <c r="K30" s="39"/>
      <c r="L30" s="244">
        <v>0.15</v>
      </c>
      <c r="M30" s="243"/>
      <c r="N30" s="243"/>
      <c r="O30" s="243"/>
      <c r="P30" s="243"/>
      <c r="Q30" s="39"/>
      <c r="R30" s="39"/>
      <c r="S30" s="39"/>
      <c r="T30" s="39"/>
      <c r="U30" s="39"/>
      <c r="V30" s="39"/>
      <c r="W30" s="242">
        <f>ROUND(BA94, 2)</f>
        <v>0</v>
      </c>
      <c r="X30" s="243"/>
      <c r="Y30" s="243"/>
      <c r="Z30" s="243"/>
      <c r="AA30" s="243"/>
      <c r="AB30" s="243"/>
      <c r="AC30" s="243"/>
      <c r="AD30" s="243"/>
      <c r="AE30" s="243"/>
      <c r="AF30" s="39"/>
      <c r="AG30" s="39"/>
      <c r="AH30" s="39"/>
      <c r="AI30" s="39"/>
      <c r="AJ30" s="39"/>
      <c r="AK30" s="242">
        <f>ROUND(AW94, 2)</f>
        <v>0</v>
      </c>
      <c r="AL30" s="243"/>
      <c r="AM30" s="243"/>
      <c r="AN30" s="243"/>
      <c r="AO30" s="243"/>
      <c r="AP30" s="39"/>
      <c r="AQ30" s="39"/>
      <c r="AR30" s="40"/>
      <c r="BE30" s="232"/>
    </row>
    <row r="31" spans="1:71" s="3" customFormat="1" ht="14.45" hidden="1" customHeight="1">
      <c r="B31" s="38"/>
      <c r="C31" s="39"/>
      <c r="D31" s="39"/>
      <c r="E31" s="39"/>
      <c r="F31" s="27" t="s">
        <v>43</v>
      </c>
      <c r="G31" s="39"/>
      <c r="H31" s="39"/>
      <c r="I31" s="39"/>
      <c r="J31" s="39"/>
      <c r="K31" s="39"/>
      <c r="L31" s="244">
        <v>0.21</v>
      </c>
      <c r="M31" s="243"/>
      <c r="N31" s="243"/>
      <c r="O31" s="243"/>
      <c r="P31" s="243"/>
      <c r="Q31" s="39"/>
      <c r="R31" s="39"/>
      <c r="S31" s="39"/>
      <c r="T31" s="39"/>
      <c r="U31" s="39"/>
      <c r="V31" s="39"/>
      <c r="W31" s="242">
        <f>ROUND(BB94, 2)</f>
        <v>0</v>
      </c>
      <c r="X31" s="243"/>
      <c r="Y31" s="243"/>
      <c r="Z31" s="243"/>
      <c r="AA31" s="243"/>
      <c r="AB31" s="243"/>
      <c r="AC31" s="243"/>
      <c r="AD31" s="243"/>
      <c r="AE31" s="243"/>
      <c r="AF31" s="39"/>
      <c r="AG31" s="39"/>
      <c r="AH31" s="39"/>
      <c r="AI31" s="39"/>
      <c r="AJ31" s="39"/>
      <c r="AK31" s="242">
        <v>0</v>
      </c>
      <c r="AL31" s="243"/>
      <c r="AM31" s="243"/>
      <c r="AN31" s="243"/>
      <c r="AO31" s="243"/>
      <c r="AP31" s="39"/>
      <c r="AQ31" s="39"/>
      <c r="AR31" s="40"/>
      <c r="BE31" s="232"/>
    </row>
    <row r="32" spans="1:71" s="3" customFormat="1" ht="14.45" hidden="1" customHeight="1">
      <c r="B32" s="38"/>
      <c r="C32" s="39"/>
      <c r="D32" s="39"/>
      <c r="E32" s="39"/>
      <c r="F32" s="27" t="s">
        <v>44</v>
      </c>
      <c r="G32" s="39"/>
      <c r="H32" s="39"/>
      <c r="I32" s="39"/>
      <c r="J32" s="39"/>
      <c r="K32" s="39"/>
      <c r="L32" s="244">
        <v>0.15</v>
      </c>
      <c r="M32" s="243"/>
      <c r="N32" s="243"/>
      <c r="O32" s="243"/>
      <c r="P32" s="243"/>
      <c r="Q32" s="39"/>
      <c r="R32" s="39"/>
      <c r="S32" s="39"/>
      <c r="T32" s="39"/>
      <c r="U32" s="39"/>
      <c r="V32" s="39"/>
      <c r="W32" s="242">
        <f>ROUND(BC94, 2)</f>
        <v>0</v>
      </c>
      <c r="X32" s="243"/>
      <c r="Y32" s="243"/>
      <c r="Z32" s="243"/>
      <c r="AA32" s="243"/>
      <c r="AB32" s="243"/>
      <c r="AC32" s="243"/>
      <c r="AD32" s="243"/>
      <c r="AE32" s="243"/>
      <c r="AF32" s="39"/>
      <c r="AG32" s="39"/>
      <c r="AH32" s="39"/>
      <c r="AI32" s="39"/>
      <c r="AJ32" s="39"/>
      <c r="AK32" s="242">
        <v>0</v>
      </c>
      <c r="AL32" s="243"/>
      <c r="AM32" s="243"/>
      <c r="AN32" s="243"/>
      <c r="AO32" s="243"/>
      <c r="AP32" s="39"/>
      <c r="AQ32" s="39"/>
      <c r="AR32" s="40"/>
      <c r="BE32" s="232"/>
    </row>
    <row r="33" spans="1:57" s="3" customFormat="1" ht="14.45" hidden="1" customHeight="1">
      <c r="B33" s="38"/>
      <c r="C33" s="39"/>
      <c r="D33" s="39"/>
      <c r="E33" s="39"/>
      <c r="F33" s="27" t="s">
        <v>45</v>
      </c>
      <c r="G33" s="39"/>
      <c r="H33" s="39"/>
      <c r="I33" s="39"/>
      <c r="J33" s="39"/>
      <c r="K33" s="39"/>
      <c r="L33" s="244">
        <v>0</v>
      </c>
      <c r="M33" s="243"/>
      <c r="N33" s="243"/>
      <c r="O33" s="243"/>
      <c r="P33" s="243"/>
      <c r="Q33" s="39"/>
      <c r="R33" s="39"/>
      <c r="S33" s="39"/>
      <c r="T33" s="39"/>
      <c r="U33" s="39"/>
      <c r="V33" s="39"/>
      <c r="W33" s="242">
        <f>ROUND(BD94, 2)</f>
        <v>0</v>
      </c>
      <c r="X33" s="243"/>
      <c r="Y33" s="243"/>
      <c r="Z33" s="243"/>
      <c r="AA33" s="243"/>
      <c r="AB33" s="243"/>
      <c r="AC33" s="243"/>
      <c r="AD33" s="243"/>
      <c r="AE33" s="243"/>
      <c r="AF33" s="39"/>
      <c r="AG33" s="39"/>
      <c r="AH33" s="39"/>
      <c r="AI33" s="39"/>
      <c r="AJ33" s="39"/>
      <c r="AK33" s="242">
        <v>0</v>
      </c>
      <c r="AL33" s="243"/>
      <c r="AM33" s="243"/>
      <c r="AN33" s="243"/>
      <c r="AO33" s="243"/>
      <c r="AP33" s="39"/>
      <c r="AQ33" s="39"/>
      <c r="AR33" s="40"/>
      <c r="BE33" s="232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31"/>
    </row>
    <row r="35" spans="1:57" s="2" customFormat="1" ht="25.9" customHeight="1">
      <c r="A35" s="32"/>
      <c r="B35" s="33"/>
      <c r="C35" s="41"/>
      <c r="D35" s="42" t="s">
        <v>46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47</v>
      </c>
      <c r="U35" s="43"/>
      <c r="V35" s="43"/>
      <c r="W35" s="43"/>
      <c r="X35" s="245" t="s">
        <v>48</v>
      </c>
      <c r="Y35" s="246"/>
      <c r="Z35" s="246"/>
      <c r="AA35" s="246"/>
      <c r="AB35" s="246"/>
      <c r="AC35" s="43"/>
      <c r="AD35" s="43"/>
      <c r="AE35" s="43"/>
      <c r="AF35" s="43"/>
      <c r="AG35" s="43"/>
      <c r="AH35" s="43"/>
      <c r="AI35" s="43"/>
      <c r="AJ35" s="43"/>
      <c r="AK35" s="247">
        <f>SUM(AK26:AK33)</f>
        <v>0</v>
      </c>
      <c r="AL35" s="246"/>
      <c r="AM35" s="246"/>
      <c r="AN35" s="246"/>
      <c r="AO35" s="248"/>
      <c r="AP35" s="41"/>
      <c r="AQ35" s="41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5"/>
      <c r="C49" s="46"/>
      <c r="D49" s="47" t="s">
        <v>49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50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0" t="s">
        <v>51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0" t="s">
        <v>52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0" t="s">
        <v>51</v>
      </c>
      <c r="AI60" s="36"/>
      <c r="AJ60" s="36"/>
      <c r="AK60" s="36"/>
      <c r="AL60" s="36"/>
      <c r="AM60" s="50" t="s">
        <v>52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47" t="s">
        <v>53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54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0" t="s">
        <v>51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0" t="s">
        <v>52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0" t="s">
        <v>51</v>
      </c>
      <c r="AI75" s="36"/>
      <c r="AJ75" s="36"/>
      <c r="AK75" s="36"/>
      <c r="AL75" s="36"/>
      <c r="AM75" s="50" t="s">
        <v>52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7"/>
      <c r="BE77" s="32"/>
    </row>
    <row r="81" spans="1:91" s="2" customFormat="1" ht="6.95" customHeight="1">
      <c r="A81" s="32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7"/>
      <c r="BE81" s="32"/>
    </row>
    <row r="82" spans="1:91" s="2" customFormat="1" ht="24.95" customHeight="1">
      <c r="A82" s="32"/>
      <c r="B82" s="33"/>
      <c r="C82" s="21" t="s">
        <v>55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56"/>
      <c r="C84" s="27" t="s">
        <v>13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Y344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>
      <c r="B85" s="59"/>
      <c r="C85" s="60" t="s">
        <v>16</v>
      </c>
      <c r="D85" s="61"/>
      <c r="E85" s="61"/>
      <c r="F85" s="61"/>
      <c r="G85" s="61"/>
      <c r="H85" s="61"/>
      <c r="I85" s="61"/>
      <c r="J85" s="61"/>
      <c r="K85" s="61"/>
      <c r="L85" s="249" t="str">
        <f>K6</f>
        <v>Obytná zóna - Chodová Planá - Slovany - II.etapa</v>
      </c>
      <c r="M85" s="250"/>
      <c r="N85" s="250"/>
      <c r="O85" s="250"/>
      <c r="P85" s="250"/>
      <c r="Q85" s="250"/>
      <c r="R85" s="250"/>
      <c r="S85" s="250"/>
      <c r="T85" s="250"/>
      <c r="U85" s="250"/>
      <c r="V85" s="250"/>
      <c r="W85" s="250"/>
      <c r="X85" s="250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61"/>
      <c r="AQ85" s="61"/>
      <c r="AR85" s="62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20</v>
      </c>
      <c r="D87" s="34"/>
      <c r="E87" s="34"/>
      <c r="F87" s="34"/>
      <c r="G87" s="34"/>
      <c r="H87" s="34"/>
      <c r="I87" s="34"/>
      <c r="J87" s="34"/>
      <c r="K87" s="34"/>
      <c r="L87" s="63" t="str">
        <f>IF(K8="","",K8)</f>
        <v>Chodová Planá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22</v>
      </c>
      <c r="AJ87" s="34"/>
      <c r="AK87" s="34"/>
      <c r="AL87" s="34"/>
      <c r="AM87" s="251" t="str">
        <f>IF(AN8= "","",AN8)</f>
        <v>8. 12. 2019</v>
      </c>
      <c r="AN87" s="251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24</v>
      </c>
      <c r="D89" s="34"/>
      <c r="E89" s="34"/>
      <c r="F89" s="34"/>
      <c r="G89" s="34"/>
      <c r="H89" s="34"/>
      <c r="I89" s="34"/>
      <c r="J89" s="34"/>
      <c r="K89" s="34"/>
      <c r="L89" s="57" t="str">
        <f>IF(E11= "","",E11)</f>
        <v>Městys Chodová Planá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30</v>
      </c>
      <c r="AJ89" s="34"/>
      <c r="AK89" s="34"/>
      <c r="AL89" s="34"/>
      <c r="AM89" s="252" t="str">
        <f>IF(E17="","",E17)</f>
        <v>Bc.Pašava Michal</v>
      </c>
      <c r="AN89" s="253"/>
      <c r="AO89" s="253"/>
      <c r="AP89" s="253"/>
      <c r="AQ89" s="34"/>
      <c r="AR89" s="37"/>
      <c r="AS89" s="254" t="s">
        <v>56</v>
      </c>
      <c r="AT89" s="255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2"/>
    </row>
    <row r="90" spans="1:91" s="2" customFormat="1" ht="15.2" customHeight="1">
      <c r="A90" s="32"/>
      <c r="B90" s="33"/>
      <c r="C90" s="27" t="s">
        <v>28</v>
      </c>
      <c r="D90" s="34"/>
      <c r="E90" s="34"/>
      <c r="F90" s="34"/>
      <c r="G90" s="34"/>
      <c r="H90" s="34"/>
      <c r="I90" s="34"/>
      <c r="J90" s="34"/>
      <c r="K90" s="34"/>
      <c r="L90" s="57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33</v>
      </c>
      <c r="AJ90" s="34"/>
      <c r="AK90" s="34"/>
      <c r="AL90" s="34"/>
      <c r="AM90" s="252" t="str">
        <f>IF(E20="","",E20)</f>
        <v>Milan Hájek</v>
      </c>
      <c r="AN90" s="253"/>
      <c r="AO90" s="253"/>
      <c r="AP90" s="253"/>
      <c r="AQ90" s="34"/>
      <c r="AR90" s="37"/>
      <c r="AS90" s="256"/>
      <c r="AT90" s="257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8"/>
      <c r="AT91" s="259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2"/>
    </row>
    <row r="92" spans="1:91" s="2" customFormat="1" ht="29.25" customHeight="1">
      <c r="A92" s="32"/>
      <c r="B92" s="33"/>
      <c r="C92" s="260" t="s">
        <v>57</v>
      </c>
      <c r="D92" s="261"/>
      <c r="E92" s="261"/>
      <c r="F92" s="261"/>
      <c r="G92" s="261"/>
      <c r="H92" s="71"/>
      <c r="I92" s="262" t="s">
        <v>58</v>
      </c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  <c r="AA92" s="261"/>
      <c r="AB92" s="261"/>
      <c r="AC92" s="261"/>
      <c r="AD92" s="261"/>
      <c r="AE92" s="261"/>
      <c r="AF92" s="261"/>
      <c r="AG92" s="263" t="s">
        <v>59</v>
      </c>
      <c r="AH92" s="261"/>
      <c r="AI92" s="261"/>
      <c r="AJ92" s="261"/>
      <c r="AK92" s="261"/>
      <c r="AL92" s="261"/>
      <c r="AM92" s="261"/>
      <c r="AN92" s="262" t="s">
        <v>60</v>
      </c>
      <c r="AO92" s="261"/>
      <c r="AP92" s="264"/>
      <c r="AQ92" s="72" t="s">
        <v>61</v>
      </c>
      <c r="AR92" s="37"/>
      <c r="AS92" s="73" t="s">
        <v>62</v>
      </c>
      <c r="AT92" s="74" t="s">
        <v>63</v>
      </c>
      <c r="AU92" s="74" t="s">
        <v>64</v>
      </c>
      <c r="AV92" s="74" t="s">
        <v>65</v>
      </c>
      <c r="AW92" s="74" t="s">
        <v>66</v>
      </c>
      <c r="AX92" s="74" t="s">
        <v>67</v>
      </c>
      <c r="AY92" s="74" t="s">
        <v>68</v>
      </c>
      <c r="AZ92" s="74" t="s">
        <v>69</v>
      </c>
      <c r="BA92" s="74" t="s">
        <v>70</v>
      </c>
      <c r="BB92" s="74" t="s">
        <v>71</v>
      </c>
      <c r="BC92" s="74" t="s">
        <v>72</v>
      </c>
      <c r="BD92" s="75" t="s">
        <v>73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2"/>
    </row>
    <row r="94" spans="1:91" s="6" customFormat="1" ht="32.450000000000003" customHeight="1">
      <c r="B94" s="79"/>
      <c r="C94" s="80" t="s">
        <v>74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72">
        <f>ROUND(AG95,2)</f>
        <v>0</v>
      </c>
      <c r="AH94" s="272"/>
      <c r="AI94" s="272"/>
      <c r="AJ94" s="272"/>
      <c r="AK94" s="272"/>
      <c r="AL94" s="272"/>
      <c r="AM94" s="272"/>
      <c r="AN94" s="273">
        <f>SUM(AG94,AT94)</f>
        <v>0</v>
      </c>
      <c r="AO94" s="273"/>
      <c r="AP94" s="273"/>
      <c r="AQ94" s="83" t="s">
        <v>1</v>
      </c>
      <c r="AR94" s="84"/>
      <c r="AS94" s="85">
        <f>ROUND(AS95,2)</f>
        <v>0</v>
      </c>
      <c r="AT94" s="86">
        <f>ROUND(SUM(AV94:AW94),2)</f>
        <v>0</v>
      </c>
      <c r="AU94" s="87">
        <f>ROUND(AU95,5)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ROUND(AZ95,2)</f>
        <v>0</v>
      </c>
      <c r="BA94" s="86">
        <f>ROUND(BA95,2)</f>
        <v>0</v>
      </c>
      <c r="BB94" s="86">
        <f>ROUND(BB95,2)</f>
        <v>0</v>
      </c>
      <c r="BC94" s="86">
        <f>ROUND(BC95,2)</f>
        <v>0</v>
      </c>
      <c r="BD94" s="88">
        <f>ROUND(BD95,2)</f>
        <v>0</v>
      </c>
      <c r="BS94" s="89" t="s">
        <v>75</v>
      </c>
      <c r="BT94" s="89" t="s">
        <v>76</v>
      </c>
      <c r="BU94" s="90" t="s">
        <v>77</v>
      </c>
      <c r="BV94" s="89" t="s">
        <v>78</v>
      </c>
      <c r="BW94" s="89" t="s">
        <v>5</v>
      </c>
      <c r="BX94" s="89" t="s">
        <v>79</v>
      </c>
      <c r="CL94" s="89" t="s">
        <v>1</v>
      </c>
    </row>
    <row r="95" spans="1:91" s="7" customFormat="1" ht="16.5" customHeight="1">
      <c r="B95" s="91"/>
      <c r="C95" s="92"/>
      <c r="D95" s="268" t="s">
        <v>80</v>
      </c>
      <c r="E95" s="268"/>
      <c r="F95" s="268"/>
      <c r="G95" s="268"/>
      <c r="H95" s="268"/>
      <c r="I95" s="93"/>
      <c r="J95" s="268" t="s">
        <v>81</v>
      </c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7">
        <f>ROUND(SUM(AG96:AG97),2)</f>
        <v>0</v>
      </c>
      <c r="AH95" s="266"/>
      <c r="AI95" s="266"/>
      <c r="AJ95" s="266"/>
      <c r="AK95" s="266"/>
      <c r="AL95" s="266"/>
      <c r="AM95" s="266"/>
      <c r="AN95" s="265">
        <f>SUM(AG95,AT95)</f>
        <v>0</v>
      </c>
      <c r="AO95" s="266"/>
      <c r="AP95" s="266"/>
      <c r="AQ95" s="94" t="s">
        <v>82</v>
      </c>
      <c r="AR95" s="95"/>
      <c r="AS95" s="96">
        <f>ROUND(SUM(AS96:AS97),2)</f>
        <v>0</v>
      </c>
      <c r="AT95" s="97">
        <f>ROUND(SUM(AV95:AW95),2)</f>
        <v>0</v>
      </c>
      <c r="AU95" s="98">
        <f>ROUND(SUM(AU96:AU97),5)</f>
        <v>0</v>
      </c>
      <c r="AV95" s="97">
        <f>ROUND(AZ95*L29,2)</f>
        <v>0</v>
      </c>
      <c r="AW95" s="97">
        <f>ROUND(BA95*L30,2)</f>
        <v>0</v>
      </c>
      <c r="AX95" s="97">
        <f>ROUND(BB95*L29,2)</f>
        <v>0</v>
      </c>
      <c r="AY95" s="97">
        <f>ROUND(BC95*L30,2)</f>
        <v>0</v>
      </c>
      <c r="AZ95" s="97">
        <f>ROUND(SUM(AZ96:AZ97),2)</f>
        <v>0</v>
      </c>
      <c r="BA95" s="97">
        <f>ROUND(SUM(BA96:BA97),2)</f>
        <v>0</v>
      </c>
      <c r="BB95" s="97">
        <f>ROUND(SUM(BB96:BB97),2)</f>
        <v>0</v>
      </c>
      <c r="BC95" s="97">
        <f>ROUND(SUM(BC96:BC97),2)</f>
        <v>0</v>
      </c>
      <c r="BD95" s="99">
        <f>ROUND(SUM(BD96:BD97),2)</f>
        <v>0</v>
      </c>
      <c r="BS95" s="100" t="s">
        <v>75</v>
      </c>
      <c r="BT95" s="100" t="s">
        <v>83</v>
      </c>
      <c r="BU95" s="100" t="s">
        <v>77</v>
      </c>
      <c r="BV95" s="100" t="s">
        <v>78</v>
      </c>
      <c r="BW95" s="100" t="s">
        <v>84</v>
      </c>
      <c r="BX95" s="100" t="s">
        <v>5</v>
      </c>
      <c r="CL95" s="100" t="s">
        <v>1</v>
      </c>
      <c r="CM95" s="100" t="s">
        <v>85</v>
      </c>
    </row>
    <row r="96" spans="1:91" s="4" customFormat="1" ht="16.5" customHeight="1">
      <c r="A96" s="101" t="s">
        <v>86</v>
      </c>
      <c r="B96" s="56"/>
      <c r="C96" s="102"/>
      <c r="D96" s="102"/>
      <c r="E96" s="271" t="s">
        <v>87</v>
      </c>
      <c r="F96" s="271"/>
      <c r="G96" s="271"/>
      <c r="H96" s="271"/>
      <c r="I96" s="271"/>
      <c r="J96" s="102"/>
      <c r="K96" s="271" t="s">
        <v>88</v>
      </c>
      <c r="L96" s="271"/>
      <c r="M96" s="271"/>
      <c r="N96" s="271"/>
      <c r="O96" s="271"/>
      <c r="P96" s="271"/>
      <c r="Q96" s="271"/>
      <c r="R96" s="271"/>
      <c r="S96" s="271"/>
      <c r="T96" s="271"/>
      <c r="U96" s="271"/>
      <c r="V96" s="271"/>
      <c r="W96" s="271"/>
      <c r="X96" s="271"/>
      <c r="Y96" s="271"/>
      <c r="Z96" s="271"/>
      <c r="AA96" s="271"/>
      <c r="AB96" s="271"/>
      <c r="AC96" s="271"/>
      <c r="AD96" s="271"/>
      <c r="AE96" s="271"/>
      <c r="AF96" s="271"/>
      <c r="AG96" s="269">
        <f>'106 - SO 106 - Místní kom...'!J32</f>
        <v>0</v>
      </c>
      <c r="AH96" s="270"/>
      <c r="AI96" s="270"/>
      <c r="AJ96" s="270"/>
      <c r="AK96" s="270"/>
      <c r="AL96" s="270"/>
      <c r="AM96" s="270"/>
      <c r="AN96" s="269">
        <f>SUM(AG96,AT96)</f>
        <v>0</v>
      </c>
      <c r="AO96" s="270"/>
      <c r="AP96" s="270"/>
      <c r="AQ96" s="103" t="s">
        <v>89</v>
      </c>
      <c r="AR96" s="58"/>
      <c r="AS96" s="104">
        <v>0</v>
      </c>
      <c r="AT96" s="105">
        <f>ROUND(SUM(AV96:AW96),2)</f>
        <v>0</v>
      </c>
      <c r="AU96" s="106">
        <f>'106 - SO 106 - Místní kom...'!P130</f>
        <v>0</v>
      </c>
      <c r="AV96" s="105">
        <f>'106 - SO 106 - Místní kom...'!J35</f>
        <v>0</v>
      </c>
      <c r="AW96" s="105">
        <f>'106 - SO 106 - Místní kom...'!J36</f>
        <v>0</v>
      </c>
      <c r="AX96" s="105">
        <f>'106 - SO 106 - Místní kom...'!J37</f>
        <v>0</v>
      </c>
      <c r="AY96" s="105">
        <f>'106 - SO 106 - Místní kom...'!J38</f>
        <v>0</v>
      </c>
      <c r="AZ96" s="105">
        <f>'106 - SO 106 - Místní kom...'!F35</f>
        <v>0</v>
      </c>
      <c r="BA96" s="105">
        <f>'106 - SO 106 - Místní kom...'!F36</f>
        <v>0</v>
      </c>
      <c r="BB96" s="105">
        <f>'106 - SO 106 - Místní kom...'!F37</f>
        <v>0</v>
      </c>
      <c r="BC96" s="105">
        <f>'106 - SO 106 - Místní kom...'!F38</f>
        <v>0</v>
      </c>
      <c r="BD96" s="107">
        <f>'106 - SO 106 - Místní kom...'!F39</f>
        <v>0</v>
      </c>
      <c r="BT96" s="108" t="s">
        <v>85</v>
      </c>
      <c r="BV96" s="108" t="s">
        <v>78</v>
      </c>
      <c r="BW96" s="108" t="s">
        <v>90</v>
      </c>
      <c r="BX96" s="108" t="s">
        <v>84</v>
      </c>
      <c r="CL96" s="108" t="s">
        <v>1</v>
      </c>
    </row>
    <row r="97" spans="1:90" s="4" customFormat="1" ht="16.5" customHeight="1">
      <c r="A97" s="101" t="s">
        <v>86</v>
      </c>
      <c r="B97" s="56"/>
      <c r="C97" s="102"/>
      <c r="D97" s="102"/>
      <c r="E97" s="271" t="s">
        <v>91</v>
      </c>
      <c r="F97" s="271"/>
      <c r="G97" s="271"/>
      <c r="H97" s="271"/>
      <c r="I97" s="271"/>
      <c r="J97" s="102"/>
      <c r="K97" s="271" t="s">
        <v>92</v>
      </c>
      <c r="L97" s="271"/>
      <c r="M97" s="271"/>
      <c r="N97" s="271"/>
      <c r="O97" s="271"/>
      <c r="P97" s="271"/>
      <c r="Q97" s="271"/>
      <c r="R97" s="271"/>
      <c r="S97" s="271"/>
      <c r="T97" s="271"/>
      <c r="U97" s="271"/>
      <c r="V97" s="271"/>
      <c r="W97" s="271"/>
      <c r="X97" s="271"/>
      <c r="Y97" s="271"/>
      <c r="Z97" s="271"/>
      <c r="AA97" s="271"/>
      <c r="AB97" s="271"/>
      <c r="AC97" s="271"/>
      <c r="AD97" s="271"/>
      <c r="AE97" s="271"/>
      <c r="AF97" s="271"/>
      <c r="AG97" s="269">
        <f>'107 - SO 107 - Prodloužen...'!J32</f>
        <v>0</v>
      </c>
      <c r="AH97" s="270"/>
      <c r="AI97" s="270"/>
      <c r="AJ97" s="270"/>
      <c r="AK97" s="270"/>
      <c r="AL97" s="270"/>
      <c r="AM97" s="270"/>
      <c r="AN97" s="269">
        <f>SUM(AG97,AT97)</f>
        <v>0</v>
      </c>
      <c r="AO97" s="270"/>
      <c r="AP97" s="270"/>
      <c r="AQ97" s="103" t="s">
        <v>89</v>
      </c>
      <c r="AR97" s="58"/>
      <c r="AS97" s="109">
        <v>0</v>
      </c>
      <c r="AT97" s="110">
        <f>ROUND(SUM(AV97:AW97),2)</f>
        <v>0</v>
      </c>
      <c r="AU97" s="111">
        <f>'107 - SO 107 - Prodloužen...'!P131</f>
        <v>0</v>
      </c>
      <c r="AV97" s="110">
        <f>'107 - SO 107 - Prodloužen...'!J35</f>
        <v>0</v>
      </c>
      <c r="AW97" s="110">
        <f>'107 - SO 107 - Prodloužen...'!J36</f>
        <v>0</v>
      </c>
      <c r="AX97" s="110">
        <f>'107 - SO 107 - Prodloužen...'!J37</f>
        <v>0</v>
      </c>
      <c r="AY97" s="110">
        <f>'107 - SO 107 - Prodloužen...'!J38</f>
        <v>0</v>
      </c>
      <c r="AZ97" s="110">
        <f>'107 - SO 107 - Prodloužen...'!F35</f>
        <v>0</v>
      </c>
      <c r="BA97" s="110">
        <f>'107 - SO 107 - Prodloužen...'!F36</f>
        <v>0</v>
      </c>
      <c r="BB97" s="110">
        <f>'107 - SO 107 - Prodloužen...'!F37</f>
        <v>0</v>
      </c>
      <c r="BC97" s="110">
        <f>'107 - SO 107 - Prodloužen...'!F38</f>
        <v>0</v>
      </c>
      <c r="BD97" s="112">
        <f>'107 - SO 107 - Prodloužen...'!F39</f>
        <v>0</v>
      </c>
      <c r="BT97" s="108" t="s">
        <v>85</v>
      </c>
      <c r="BV97" s="108" t="s">
        <v>78</v>
      </c>
      <c r="BW97" s="108" t="s">
        <v>93</v>
      </c>
      <c r="BX97" s="108" t="s">
        <v>84</v>
      </c>
      <c r="CL97" s="108" t="s">
        <v>1</v>
      </c>
    </row>
    <row r="98" spans="1:90" s="2" customFormat="1" ht="30" customHeight="1">
      <c r="A98" s="32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7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pans="1:90" s="2" customFormat="1" ht="6.95" customHeight="1">
      <c r="A99" s="32"/>
      <c r="B99" s="52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37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</sheetData>
  <sheetProtection algorithmName="SHA-512" hashValue="te96MXQg3jc66giaWzwprjlL/SjYr6rjnQZkqiKE5Y9XBEl7Ci/zBCkkWWwdx+vc6UfGv1c7faFJX6JLazUVxg==" saltValue="TwUPnYsXprq5414UYPaQDdEz86l/7q5vXg0Jf5gIP78g7GmrDrHfGYE/rW/62Old1YPjEOWLmMmzSwnP9A5GHg==" spinCount="100000" sheet="1" objects="1" scenarios="1" formatColumns="0" formatRows="0"/>
  <mergeCells count="50">
    <mergeCell ref="AR2:BE2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6" location="'106 - SO 106 - Místní kom...'!C2" display="/"/>
    <hyperlink ref="A97" location="'107 - SO 107 - Prodlouže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3"/>
  <sheetViews>
    <sheetView showGridLines="0" topLeftCell="A97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5" t="s">
        <v>90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8"/>
      <c r="AT3" s="15" t="s">
        <v>85</v>
      </c>
    </row>
    <row r="4" spans="1:46" s="1" customFormat="1" ht="24.95" customHeight="1">
      <c r="B4" s="18"/>
      <c r="D4" s="115" t="s">
        <v>94</v>
      </c>
      <c r="L4" s="18"/>
      <c r="M4" s="116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7" t="s">
        <v>16</v>
      </c>
      <c r="L6" s="18"/>
    </row>
    <row r="7" spans="1:46" s="1" customFormat="1" ht="16.5" customHeight="1">
      <c r="B7" s="18"/>
      <c r="E7" s="275" t="str">
        <f>'Rekapitulace stavby'!K6</f>
        <v>Obytná zóna - Chodová Planá - Slovany - II.etapa</v>
      </c>
      <c r="F7" s="276"/>
      <c r="G7" s="276"/>
      <c r="H7" s="276"/>
      <c r="L7" s="18"/>
    </row>
    <row r="8" spans="1:46" s="1" customFormat="1" ht="12" customHeight="1">
      <c r="B8" s="18"/>
      <c r="D8" s="117" t="s">
        <v>95</v>
      </c>
      <c r="L8" s="18"/>
    </row>
    <row r="9" spans="1:46" s="2" customFormat="1" ht="16.5" customHeight="1">
      <c r="A9" s="32"/>
      <c r="B9" s="37"/>
      <c r="C9" s="32"/>
      <c r="D9" s="32"/>
      <c r="E9" s="275" t="s">
        <v>96</v>
      </c>
      <c r="F9" s="277"/>
      <c r="G9" s="277"/>
      <c r="H9" s="277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7"/>
      <c r="C10" s="32"/>
      <c r="D10" s="117" t="s">
        <v>97</v>
      </c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7"/>
      <c r="C11" s="32"/>
      <c r="D11" s="32"/>
      <c r="E11" s="278" t="s">
        <v>98</v>
      </c>
      <c r="F11" s="277"/>
      <c r="G11" s="277"/>
      <c r="H11" s="277"/>
      <c r="I11" s="32"/>
      <c r="J11" s="32"/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1.25">
      <c r="A12" s="32"/>
      <c r="B12" s="37"/>
      <c r="C12" s="32"/>
      <c r="D12" s="32"/>
      <c r="E12" s="32"/>
      <c r="F12" s="32"/>
      <c r="G12" s="32"/>
      <c r="H12" s="32"/>
      <c r="I12" s="32"/>
      <c r="J12" s="32"/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7"/>
      <c r="C13" s="32"/>
      <c r="D13" s="117" t="s">
        <v>18</v>
      </c>
      <c r="E13" s="32"/>
      <c r="F13" s="108" t="s">
        <v>1</v>
      </c>
      <c r="G13" s="32"/>
      <c r="H13" s="32"/>
      <c r="I13" s="117" t="s">
        <v>19</v>
      </c>
      <c r="J13" s="108" t="s">
        <v>1</v>
      </c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7" t="s">
        <v>20</v>
      </c>
      <c r="E14" s="32"/>
      <c r="F14" s="108" t="s">
        <v>21</v>
      </c>
      <c r="G14" s="32"/>
      <c r="H14" s="32"/>
      <c r="I14" s="117" t="s">
        <v>22</v>
      </c>
      <c r="J14" s="118" t="str">
        <f>'Rekapitulace stavby'!AN8</f>
        <v>8. 12. 2019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7"/>
      <c r="C15" s="32"/>
      <c r="D15" s="32"/>
      <c r="E15" s="32"/>
      <c r="F15" s="32"/>
      <c r="G15" s="32"/>
      <c r="H15" s="32"/>
      <c r="I15" s="32"/>
      <c r="J15" s="32"/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7"/>
      <c r="C16" s="32"/>
      <c r="D16" s="117" t="s">
        <v>24</v>
      </c>
      <c r="E16" s="32"/>
      <c r="F16" s="32"/>
      <c r="G16" s="32"/>
      <c r="H16" s="32"/>
      <c r="I16" s="117" t="s">
        <v>25</v>
      </c>
      <c r="J16" s="108" t="s">
        <v>1</v>
      </c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7"/>
      <c r="C17" s="32"/>
      <c r="D17" s="32"/>
      <c r="E17" s="108" t="s">
        <v>26</v>
      </c>
      <c r="F17" s="32"/>
      <c r="G17" s="32"/>
      <c r="H17" s="32"/>
      <c r="I17" s="117" t="s">
        <v>27</v>
      </c>
      <c r="J17" s="108" t="s">
        <v>1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7"/>
      <c r="C18" s="32"/>
      <c r="D18" s="32"/>
      <c r="E18" s="32"/>
      <c r="F18" s="32"/>
      <c r="G18" s="32"/>
      <c r="H18" s="32"/>
      <c r="I18" s="32"/>
      <c r="J18" s="32"/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7"/>
      <c r="C19" s="32"/>
      <c r="D19" s="117" t="s">
        <v>28</v>
      </c>
      <c r="E19" s="32"/>
      <c r="F19" s="32"/>
      <c r="G19" s="32"/>
      <c r="H19" s="32"/>
      <c r="I19" s="117" t="s">
        <v>25</v>
      </c>
      <c r="J19" s="28" t="str">
        <f>'Rekapitulace stavby'!AN13</f>
        <v>Vyplň údaj</v>
      </c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7"/>
      <c r="C20" s="32"/>
      <c r="D20" s="32"/>
      <c r="E20" s="279" t="str">
        <f>'Rekapitulace stavby'!E14</f>
        <v>Vyplň údaj</v>
      </c>
      <c r="F20" s="280"/>
      <c r="G20" s="280"/>
      <c r="H20" s="280"/>
      <c r="I20" s="117" t="s">
        <v>27</v>
      </c>
      <c r="J20" s="28" t="str">
        <f>'Rekapitulace stavby'!AN14</f>
        <v>Vyplň údaj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7"/>
      <c r="C21" s="32"/>
      <c r="D21" s="32"/>
      <c r="E21" s="32"/>
      <c r="F21" s="32"/>
      <c r="G21" s="32"/>
      <c r="H21" s="32"/>
      <c r="I21" s="32"/>
      <c r="J21" s="32"/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7"/>
      <c r="C22" s="32"/>
      <c r="D22" s="117" t="s">
        <v>30</v>
      </c>
      <c r="E22" s="32"/>
      <c r="F22" s="32"/>
      <c r="G22" s="32"/>
      <c r="H22" s="32"/>
      <c r="I22" s="117" t="s">
        <v>25</v>
      </c>
      <c r="J22" s="108" t="s">
        <v>1</v>
      </c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7"/>
      <c r="C23" s="32"/>
      <c r="D23" s="32"/>
      <c r="E23" s="108" t="s">
        <v>31</v>
      </c>
      <c r="F23" s="32"/>
      <c r="G23" s="32"/>
      <c r="H23" s="32"/>
      <c r="I23" s="117" t="s">
        <v>27</v>
      </c>
      <c r="J23" s="108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7"/>
      <c r="C24" s="32"/>
      <c r="D24" s="32"/>
      <c r="E24" s="32"/>
      <c r="F24" s="32"/>
      <c r="G24" s="32"/>
      <c r="H24" s="32"/>
      <c r="I24" s="32"/>
      <c r="J24" s="32"/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7"/>
      <c r="C25" s="32"/>
      <c r="D25" s="117" t="s">
        <v>33</v>
      </c>
      <c r="E25" s="32"/>
      <c r="F25" s="32"/>
      <c r="G25" s="32"/>
      <c r="H25" s="32"/>
      <c r="I25" s="117" t="s">
        <v>25</v>
      </c>
      <c r="J25" s="108" t="s">
        <v>1</v>
      </c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7"/>
      <c r="C26" s="32"/>
      <c r="D26" s="32"/>
      <c r="E26" s="108" t="s">
        <v>34</v>
      </c>
      <c r="F26" s="32"/>
      <c r="G26" s="32"/>
      <c r="H26" s="32"/>
      <c r="I26" s="117" t="s">
        <v>27</v>
      </c>
      <c r="J26" s="108" t="s">
        <v>1</v>
      </c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7"/>
      <c r="C27" s="32"/>
      <c r="D27" s="32"/>
      <c r="E27" s="32"/>
      <c r="F27" s="32"/>
      <c r="G27" s="32"/>
      <c r="H27" s="32"/>
      <c r="I27" s="32"/>
      <c r="J27" s="32"/>
      <c r="K27" s="32"/>
      <c r="L27" s="49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7"/>
      <c r="C28" s="32"/>
      <c r="D28" s="117" t="s">
        <v>35</v>
      </c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119"/>
      <c r="B29" s="120"/>
      <c r="C29" s="119"/>
      <c r="D29" s="119"/>
      <c r="E29" s="281" t="s">
        <v>1</v>
      </c>
      <c r="F29" s="281"/>
      <c r="G29" s="281"/>
      <c r="H29" s="281"/>
      <c r="I29" s="119"/>
      <c r="J29" s="119"/>
      <c r="K29" s="119"/>
      <c r="L29" s="121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</row>
    <row r="30" spans="1:31" s="2" customFormat="1" ht="6.95" customHeight="1">
      <c r="A30" s="32"/>
      <c r="B30" s="37"/>
      <c r="C30" s="32"/>
      <c r="D30" s="32"/>
      <c r="E30" s="32"/>
      <c r="F30" s="32"/>
      <c r="G30" s="32"/>
      <c r="H30" s="32"/>
      <c r="I30" s="32"/>
      <c r="J30" s="32"/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2"/>
      <c r="E31" s="122"/>
      <c r="F31" s="122"/>
      <c r="G31" s="122"/>
      <c r="H31" s="122"/>
      <c r="I31" s="122"/>
      <c r="J31" s="122"/>
      <c r="K31" s="12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7"/>
      <c r="C32" s="32"/>
      <c r="D32" s="123" t="s">
        <v>36</v>
      </c>
      <c r="E32" s="32"/>
      <c r="F32" s="32"/>
      <c r="G32" s="32"/>
      <c r="H32" s="32"/>
      <c r="I32" s="32"/>
      <c r="J32" s="124">
        <f>ROUND(J130, 2)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7"/>
      <c r="C33" s="32"/>
      <c r="D33" s="122"/>
      <c r="E33" s="122"/>
      <c r="F33" s="122"/>
      <c r="G33" s="122"/>
      <c r="H33" s="122"/>
      <c r="I33" s="122"/>
      <c r="J33" s="122"/>
      <c r="K33" s="12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32"/>
      <c r="F34" s="125" t="s">
        <v>38</v>
      </c>
      <c r="G34" s="32"/>
      <c r="H34" s="32"/>
      <c r="I34" s="125" t="s">
        <v>37</v>
      </c>
      <c r="J34" s="125" t="s">
        <v>39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7"/>
      <c r="C35" s="32"/>
      <c r="D35" s="126" t="s">
        <v>40</v>
      </c>
      <c r="E35" s="117" t="s">
        <v>41</v>
      </c>
      <c r="F35" s="127">
        <f>ROUND((SUM(BE130:BE272)),  2)</f>
        <v>0</v>
      </c>
      <c r="G35" s="32"/>
      <c r="H35" s="32"/>
      <c r="I35" s="128">
        <v>0.21</v>
      </c>
      <c r="J35" s="127">
        <f>ROUND(((SUM(BE130:BE272))*I35),  2)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7"/>
      <c r="C36" s="32"/>
      <c r="D36" s="32"/>
      <c r="E36" s="117" t="s">
        <v>42</v>
      </c>
      <c r="F36" s="127">
        <f>ROUND((SUM(BF130:BF272)),  2)</f>
        <v>0</v>
      </c>
      <c r="G36" s="32"/>
      <c r="H36" s="32"/>
      <c r="I36" s="128">
        <v>0.15</v>
      </c>
      <c r="J36" s="127">
        <f>ROUND(((SUM(BF130:BF272))*I36),  2)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17" t="s">
        <v>43</v>
      </c>
      <c r="F37" s="127">
        <f>ROUND((SUM(BG130:BG272)),  2)</f>
        <v>0</v>
      </c>
      <c r="G37" s="32"/>
      <c r="H37" s="32"/>
      <c r="I37" s="128">
        <v>0.21</v>
      </c>
      <c r="J37" s="127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7"/>
      <c r="C38" s="32"/>
      <c r="D38" s="32"/>
      <c r="E38" s="117" t="s">
        <v>44</v>
      </c>
      <c r="F38" s="127">
        <f>ROUND((SUM(BH130:BH272)),  2)</f>
        <v>0</v>
      </c>
      <c r="G38" s="32"/>
      <c r="H38" s="32"/>
      <c r="I38" s="128">
        <v>0.15</v>
      </c>
      <c r="J38" s="127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7"/>
      <c r="C39" s="32"/>
      <c r="D39" s="32"/>
      <c r="E39" s="117" t="s">
        <v>45</v>
      </c>
      <c r="F39" s="127">
        <f>ROUND((SUM(BI130:BI272)),  2)</f>
        <v>0</v>
      </c>
      <c r="G39" s="32"/>
      <c r="H39" s="32"/>
      <c r="I39" s="128">
        <v>0</v>
      </c>
      <c r="J39" s="127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7"/>
      <c r="C41" s="129"/>
      <c r="D41" s="130" t="s">
        <v>46</v>
      </c>
      <c r="E41" s="131"/>
      <c r="F41" s="131"/>
      <c r="G41" s="132" t="s">
        <v>47</v>
      </c>
      <c r="H41" s="133" t="s">
        <v>48</v>
      </c>
      <c r="I41" s="131"/>
      <c r="J41" s="134">
        <f>SUM(J32:J39)</f>
        <v>0</v>
      </c>
      <c r="K41" s="135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7"/>
      <c r="C42" s="32"/>
      <c r="D42" s="32"/>
      <c r="E42" s="32"/>
      <c r="F42" s="32"/>
      <c r="G42" s="32"/>
      <c r="H42" s="32"/>
      <c r="I42" s="32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36" t="s">
        <v>49</v>
      </c>
      <c r="E50" s="137"/>
      <c r="F50" s="137"/>
      <c r="G50" s="136" t="s">
        <v>50</v>
      </c>
      <c r="H50" s="137"/>
      <c r="I50" s="137"/>
      <c r="J50" s="137"/>
      <c r="K50" s="137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38" t="s">
        <v>51</v>
      </c>
      <c r="E61" s="139"/>
      <c r="F61" s="140" t="s">
        <v>52</v>
      </c>
      <c r="G61" s="138" t="s">
        <v>51</v>
      </c>
      <c r="H61" s="139"/>
      <c r="I61" s="139"/>
      <c r="J61" s="141" t="s">
        <v>52</v>
      </c>
      <c r="K61" s="139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6" t="s">
        <v>53</v>
      </c>
      <c r="E65" s="142"/>
      <c r="F65" s="142"/>
      <c r="G65" s="136" t="s">
        <v>54</v>
      </c>
      <c r="H65" s="142"/>
      <c r="I65" s="142"/>
      <c r="J65" s="142"/>
      <c r="K65" s="142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38" t="s">
        <v>51</v>
      </c>
      <c r="E76" s="139"/>
      <c r="F76" s="140" t="s">
        <v>52</v>
      </c>
      <c r="G76" s="138" t="s">
        <v>51</v>
      </c>
      <c r="H76" s="139"/>
      <c r="I76" s="139"/>
      <c r="J76" s="141" t="s">
        <v>52</v>
      </c>
      <c r="K76" s="139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3"/>
      <c r="C77" s="144"/>
      <c r="D77" s="144"/>
      <c r="E77" s="144"/>
      <c r="F77" s="144"/>
      <c r="G77" s="144"/>
      <c r="H77" s="144"/>
      <c r="I77" s="144"/>
      <c r="J77" s="144"/>
      <c r="K77" s="144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145"/>
      <c r="C81" s="146"/>
      <c r="D81" s="146"/>
      <c r="E81" s="146"/>
      <c r="F81" s="146"/>
      <c r="G81" s="146"/>
      <c r="H81" s="146"/>
      <c r="I81" s="146"/>
      <c r="J81" s="146"/>
      <c r="K81" s="146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99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4"/>
      <c r="D85" s="34"/>
      <c r="E85" s="282" t="str">
        <f>E7</f>
        <v>Obytná zóna - Chodová Planá - Slovany - II.etapa</v>
      </c>
      <c r="F85" s="283"/>
      <c r="G85" s="283"/>
      <c r="H85" s="283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19"/>
      <c r="C86" s="27" t="s">
        <v>95</v>
      </c>
      <c r="D86" s="20"/>
      <c r="E86" s="20"/>
      <c r="F86" s="20"/>
      <c r="G86" s="20"/>
      <c r="H86" s="20"/>
      <c r="I86" s="20"/>
      <c r="J86" s="20"/>
      <c r="K86" s="20"/>
      <c r="L86" s="18"/>
    </row>
    <row r="87" spans="1:31" s="2" customFormat="1" ht="16.5" customHeight="1">
      <c r="A87" s="32"/>
      <c r="B87" s="33"/>
      <c r="C87" s="34"/>
      <c r="D87" s="34"/>
      <c r="E87" s="282" t="s">
        <v>96</v>
      </c>
      <c r="F87" s="284"/>
      <c r="G87" s="284"/>
      <c r="H87" s="284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97</v>
      </c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4"/>
      <c r="D89" s="34"/>
      <c r="E89" s="249" t="str">
        <f>E11</f>
        <v>106 - SO 106 - Místní komunikace</v>
      </c>
      <c r="F89" s="284"/>
      <c r="G89" s="284"/>
      <c r="H89" s="284"/>
      <c r="I89" s="34"/>
      <c r="J89" s="34"/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4"/>
      <c r="E91" s="34"/>
      <c r="F91" s="25" t="str">
        <f>F14</f>
        <v>Chodová Planá</v>
      </c>
      <c r="G91" s="34"/>
      <c r="H91" s="34"/>
      <c r="I91" s="27" t="s">
        <v>22</v>
      </c>
      <c r="J91" s="64" t="str">
        <f>IF(J14="","",J14)</f>
        <v>8. 12. 2019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24</v>
      </c>
      <c r="D93" s="34"/>
      <c r="E93" s="34"/>
      <c r="F93" s="25" t="str">
        <f>E17</f>
        <v>Městys Chodová Planá</v>
      </c>
      <c r="G93" s="34"/>
      <c r="H93" s="34"/>
      <c r="I93" s="27" t="s">
        <v>30</v>
      </c>
      <c r="J93" s="30" t="str">
        <f>E23</f>
        <v>Bc.Pašava Michal</v>
      </c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28</v>
      </c>
      <c r="D94" s="34"/>
      <c r="E94" s="34"/>
      <c r="F94" s="25" t="str">
        <f>IF(E20="","",E20)</f>
        <v>Vyplň údaj</v>
      </c>
      <c r="G94" s="34"/>
      <c r="H94" s="34"/>
      <c r="I94" s="27" t="s">
        <v>33</v>
      </c>
      <c r="J94" s="30" t="str">
        <f>E26</f>
        <v>Milan Hájek</v>
      </c>
      <c r="K94" s="34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47" t="s">
        <v>100</v>
      </c>
      <c r="D96" s="148"/>
      <c r="E96" s="148"/>
      <c r="F96" s="148"/>
      <c r="G96" s="148"/>
      <c r="H96" s="148"/>
      <c r="I96" s="148"/>
      <c r="J96" s="149" t="s">
        <v>101</v>
      </c>
      <c r="K96" s="148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4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50" t="s">
        <v>102</v>
      </c>
      <c r="D98" s="34"/>
      <c r="E98" s="34"/>
      <c r="F98" s="34"/>
      <c r="G98" s="34"/>
      <c r="H98" s="34"/>
      <c r="I98" s="34"/>
      <c r="J98" s="82">
        <f>J130</f>
        <v>0</v>
      </c>
      <c r="K98" s="34"/>
      <c r="L98" s="4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5" t="s">
        <v>103</v>
      </c>
    </row>
    <row r="99" spans="1:47" s="9" customFormat="1" ht="24.95" customHeight="1">
      <c r="B99" s="151"/>
      <c r="C99" s="152"/>
      <c r="D99" s="153" t="s">
        <v>104</v>
      </c>
      <c r="E99" s="154"/>
      <c r="F99" s="154"/>
      <c r="G99" s="154"/>
      <c r="H99" s="154"/>
      <c r="I99" s="154"/>
      <c r="J99" s="155">
        <f>J131</f>
        <v>0</v>
      </c>
      <c r="K99" s="152"/>
      <c r="L99" s="156"/>
    </row>
    <row r="100" spans="1:47" s="10" customFormat="1" ht="19.899999999999999" customHeight="1">
      <c r="B100" s="157"/>
      <c r="C100" s="102"/>
      <c r="D100" s="158" t="s">
        <v>105</v>
      </c>
      <c r="E100" s="159"/>
      <c r="F100" s="159"/>
      <c r="G100" s="159"/>
      <c r="H100" s="159"/>
      <c r="I100" s="159"/>
      <c r="J100" s="160">
        <f>J132</f>
        <v>0</v>
      </c>
      <c r="K100" s="102"/>
      <c r="L100" s="161"/>
    </row>
    <row r="101" spans="1:47" s="10" customFormat="1" ht="19.899999999999999" customHeight="1">
      <c r="B101" s="157"/>
      <c r="C101" s="102"/>
      <c r="D101" s="158" t="s">
        <v>106</v>
      </c>
      <c r="E101" s="159"/>
      <c r="F101" s="159"/>
      <c r="G101" s="159"/>
      <c r="H101" s="159"/>
      <c r="I101" s="159"/>
      <c r="J101" s="160">
        <f>J173</f>
        <v>0</v>
      </c>
      <c r="K101" s="102"/>
      <c r="L101" s="161"/>
    </row>
    <row r="102" spans="1:47" s="10" customFormat="1" ht="19.899999999999999" customHeight="1">
      <c r="B102" s="157"/>
      <c r="C102" s="102"/>
      <c r="D102" s="158" t="s">
        <v>107</v>
      </c>
      <c r="E102" s="159"/>
      <c r="F102" s="159"/>
      <c r="G102" s="159"/>
      <c r="H102" s="159"/>
      <c r="I102" s="159"/>
      <c r="J102" s="160">
        <f>J184</f>
        <v>0</v>
      </c>
      <c r="K102" s="102"/>
      <c r="L102" s="161"/>
    </row>
    <row r="103" spans="1:47" s="10" customFormat="1" ht="19.899999999999999" customHeight="1">
      <c r="B103" s="157"/>
      <c r="C103" s="102"/>
      <c r="D103" s="158" t="s">
        <v>108</v>
      </c>
      <c r="E103" s="159"/>
      <c r="F103" s="159"/>
      <c r="G103" s="159"/>
      <c r="H103" s="159"/>
      <c r="I103" s="159"/>
      <c r="J103" s="160">
        <f>J227</f>
        <v>0</v>
      </c>
      <c r="K103" s="102"/>
      <c r="L103" s="161"/>
    </row>
    <row r="104" spans="1:47" s="10" customFormat="1" ht="19.899999999999999" customHeight="1">
      <c r="B104" s="157"/>
      <c r="C104" s="102"/>
      <c r="D104" s="158" t="s">
        <v>109</v>
      </c>
      <c r="E104" s="159"/>
      <c r="F104" s="159"/>
      <c r="G104" s="159"/>
      <c r="H104" s="159"/>
      <c r="I104" s="159"/>
      <c r="J104" s="160">
        <f>J236</f>
        <v>0</v>
      </c>
      <c r="K104" s="102"/>
      <c r="L104" s="161"/>
    </row>
    <row r="105" spans="1:47" s="10" customFormat="1" ht="19.899999999999999" customHeight="1">
      <c r="B105" s="157"/>
      <c r="C105" s="102"/>
      <c r="D105" s="158" t="s">
        <v>110</v>
      </c>
      <c r="E105" s="159"/>
      <c r="F105" s="159"/>
      <c r="G105" s="159"/>
      <c r="H105" s="159"/>
      <c r="I105" s="159"/>
      <c r="J105" s="160">
        <f>J258</f>
        <v>0</v>
      </c>
      <c r="K105" s="102"/>
      <c r="L105" s="161"/>
    </row>
    <row r="106" spans="1:47" s="9" customFormat="1" ht="24.95" customHeight="1">
      <c r="B106" s="151"/>
      <c r="C106" s="152"/>
      <c r="D106" s="153" t="s">
        <v>111</v>
      </c>
      <c r="E106" s="154"/>
      <c r="F106" s="154"/>
      <c r="G106" s="154"/>
      <c r="H106" s="154"/>
      <c r="I106" s="154"/>
      <c r="J106" s="155">
        <f>J260</f>
        <v>0</v>
      </c>
      <c r="K106" s="152"/>
      <c r="L106" s="156"/>
    </row>
    <row r="107" spans="1:47" s="10" customFormat="1" ht="19.899999999999999" customHeight="1">
      <c r="B107" s="157"/>
      <c r="C107" s="102"/>
      <c r="D107" s="158" t="s">
        <v>112</v>
      </c>
      <c r="E107" s="159"/>
      <c r="F107" s="159"/>
      <c r="G107" s="159"/>
      <c r="H107" s="159"/>
      <c r="I107" s="159"/>
      <c r="J107" s="160">
        <f>J261</f>
        <v>0</v>
      </c>
      <c r="K107" s="102"/>
      <c r="L107" s="161"/>
    </row>
    <row r="108" spans="1:47" s="9" customFormat="1" ht="24.95" customHeight="1">
      <c r="B108" s="151"/>
      <c r="C108" s="152"/>
      <c r="D108" s="153" t="s">
        <v>113</v>
      </c>
      <c r="E108" s="154"/>
      <c r="F108" s="154"/>
      <c r="G108" s="154"/>
      <c r="H108" s="154"/>
      <c r="I108" s="154"/>
      <c r="J108" s="155">
        <f>J270</f>
        <v>0</v>
      </c>
      <c r="K108" s="152"/>
      <c r="L108" s="156"/>
    </row>
    <row r="109" spans="1:47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47" s="2" customFormat="1" ht="6.95" customHeight="1">
      <c r="A110" s="32"/>
      <c r="B110" s="52"/>
      <c r="C110" s="53"/>
      <c r="D110" s="53"/>
      <c r="E110" s="53"/>
      <c r="F110" s="53"/>
      <c r="G110" s="53"/>
      <c r="H110" s="53"/>
      <c r="I110" s="53"/>
      <c r="J110" s="53"/>
      <c r="K110" s="53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31" s="2" customFormat="1" ht="6.95" customHeight="1">
      <c r="A114" s="32"/>
      <c r="B114" s="54"/>
      <c r="C114" s="55"/>
      <c r="D114" s="55"/>
      <c r="E114" s="55"/>
      <c r="F114" s="55"/>
      <c r="G114" s="55"/>
      <c r="H114" s="55"/>
      <c r="I114" s="55"/>
      <c r="J114" s="55"/>
      <c r="K114" s="55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31" s="2" customFormat="1" ht="24.95" customHeight="1">
      <c r="A115" s="32"/>
      <c r="B115" s="33"/>
      <c r="C115" s="21" t="s">
        <v>114</v>
      </c>
      <c r="D115" s="34"/>
      <c r="E115" s="34"/>
      <c r="F115" s="34"/>
      <c r="G115" s="34"/>
      <c r="H115" s="34"/>
      <c r="I115" s="34"/>
      <c r="J115" s="34"/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12" customHeight="1">
      <c r="A117" s="32"/>
      <c r="B117" s="33"/>
      <c r="C117" s="27" t="s">
        <v>16</v>
      </c>
      <c r="D117" s="34"/>
      <c r="E117" s="34"/>
      <c r="F117" s="34"/>
      <c r="G117" s="34"/>
      <c r="H117" s="34"/>
      <c r="I117" s="34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6.5" customHeight="1">
      <c r="A118" s="32"/>
      <c r="B118" s="33"/>
      <c r="C118" s="34"/>
      <c r="D118" s="34"/>
      <c r="E118" s="282" t="str">
        <f>E7</f>
        <v>Obytná zóna - Chodová Planá - Slovany - II.etapa</v>
      </c>
      <c r="F118" s="283"/>
      <c r="G118" s="283"/>
      <c r="H118" s="283"/>
      <c r="I118" s="34"/>
      <c r="J118" s="34"/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1" customFormat="1" ht="12" customHeight="1">
      <c r="B119" s="19"/>
      <c r="C119" s="27" t="s">
        <v>95</v>
      </c>
      <c r="D119" s="20"/>
      <c r="E119" s="20"/>
      <c r="F119" s="20"/>
      <c r="G119" s="20"/>
      <c r="H119" s="20"/>
      <c r="I119" s="20"/>
      <c r="J119" s="20"/>
      <c r="K119" s="20"/>
      <c r="L119" s="18"/>
    </row>
    <row r="120" spans="1:31" s="2" customFormat="1" ht="16.5" customHeight="1">
      <c r="A120" s="32"/>
      <c r="B120" s="33"/>
      <c r="C120" s="34"/>
      <c r="D120" s="34"/>
      <c r="E120" s="282" t="s">
        <v>96</v>
      </c>
      <c r="F120" s="284"/>
      <c r="G120" s="284"/>
      <c r="H120" s="284"/>
      <c r="I120" s="34"/>
      <c r="J120" s="34"/>
      <c r="K120" s="34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97</v>
      </c>
      <c r="D121" s="34"/>
      <c r="E121" s="34"/>
      <c r="F121" s="34"/>
      <c r="G121" s="34"/>
      <c r="H121" s="34"/>
      <c r="I121" s="34"/>
      <c r="J121" s="34"/>
      <c r="K121" s="34"/>
      <c r="L121" s="49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9" t="str">
        <f>E11</f>
        <v>106 - SO 106 - Místní komunikace</v>
      </c>
      <c r="F122" s="284"/>
      <c r="G122" s="284"/>
      <c r="H122" s="284"/>
      <c r="I122" s="34"/>
      <c r="J122" s="34"/>
      <c r="K122" s="34"/>
      <c r="L122" s="49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49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20</v>
      </c>
      <c r="D124" s="34"/>
      <c r="E124" s="34"/>
      <c r="F124" s="25" t="str">
        <f>F14</f>
        <v>Chodová Planá</v>
      </c>
      <c r="G124" s="34"/>
      <c r="H124" s="34"/>
      <c r="I124" s="27" t="s">
        <v>22</v>
      </c>
      <c r="J124" s="64" t="str">
        <f>IF(J14="","",J14)</f>
        <v>8. 12. 2019</v>
      </c>
      <c r="K124" s="34"/>
      <c r="L124" s="49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49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24</v>
      </c>
      <c r="D126" s="34"/>
      <c r="E126" s="34"/>
      <c r="F126" s="25" t="str">
        <f>E17</f>
        <v>Městys Chodová Planá</v>
      </c>
      <c r="G126" s="34"/>
      <c r="H126" s="34"/>
      <c r="I126" s="27" t="s">
        <v>30</v>
      </c>
      <c r="J126" s="30" t="str">
        <f>E23</f>
        <v>Bc.Pašava Michal</v>
      </c>
      <c r="K126" s="34"/>
      <c r="L126" s="49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28</v>
      </c>
      <c r="D127" s="34"/>
      <c r="E127" s="34"/>
      <c r="F127" s="25" t="str">
        <f>IF(E20="","",E20)</f>
        <v>Vyplň údaj</v>
      </c>
      <c r="G127" s="34"/>
      <c r="H127" s="34"/>
      <c r="I127" s="27" t="s">
        <v>33</v>
      </c>
      <c r="J127" s="30" t="str">
        <f>E26</f>
        <v>Milan Hájek</v>
      </c>
      <c r="K127" s="34"/>
      <c r="L127" s="49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49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2"/>
      <c r="B129" s="163"/>
      <c r="C129" s="164" t="s">
        <v>115</v>
      </c>
      <c r="D129" s="165" t="s">
        <v>61</v>
      </c>
      <c r="E129" s="165" t="s">
        <v>57</v>
      </c>
      <c r="F129" s="165" t="s">
        <v>58</v>
      </c>
      <c r="G129" s="165" t="s">
        <v>116</v>
      </c>
      <c r="H129" s="165" t="s">
        <v>117</v>
      </c>
      <c r="I129" s="165" t="s">
        <v>118</v>
      </c>
      <c r="J129" s="165" t="s">
        <v>101</v>
      </c>
      <c r="K129" s="166" t="s">
        <v>119</v>
      </c>
      <c r="L129" s="167"/>
      <c r="M129" s="73" t="s">
        <v>1</v>
      </c>
      <c r="N129" s="74" t="s">
        <v>40</v>
      </c>
      <c r="O129" s="74" t="s">
        <v>120</v>
      </c>
      <c r="P129" s="74" t="s">
        <v>121</v>
      </c>
      <c r="Q129" s="74" t="s">
        <v>122</v>
      </c>
      <c r="R129" s="74" t="s">
        <v>123</v>
      </c>
      <c r="S129" s="74" t="s">
        <v>124</v>
      </c>
      <c r="T129" s="75" t="s">
        <v>125</v>
      </c>
      <c r="U129" s="162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</row>
    <row r="130" spans="1:65" s="2" customFormat="1" ht="22.9" customHeight="1">
      <c r="A130" s="32"/>
      <c r="B130" s="33"/>
      <c r="C130" s="80" t="s">
        <v>126</v>
      </c>
      <c r="D130" s="34"/>
      <c r="E130" s="34"/>
      <c r="F130" s="34"/>
      <c r="G130" s="34"/>
      <c r="H130" s="34"/>
      <c r="I130" s="34"/>
      <c r="J130" s="168">
        <f>BK130</f>
        <v>0</v>
      </c>
      <c r="K130" s="34"/>
      <c r="L130" s="37"/>
      <c r="M130" s="76"/>
      <c r="N130" s="169"/>
      <c r="O130" s="77"/>
      <c r="P130" s="170">
        <f>P131+P260+P270</f>
        <v>0</v>
      </c>
      <c r="Q130" s="77"/>
      <c r="R130" s="170">
        <f>R131+R260+R270</f>
        <v>2579.7867884000002</v>
      </c>
      <c r="S130" s="77"/>
      <c r="T130" s="171">
        <f>T131+T260+T270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75</v>
      </c>
      <c r="AU130" s="15" t="s">
        <v>103</v>
      </c>
      <c r="BK130" s="172">
        <f>BK131+BK260+BK270</f>
        <v>0</v>
      </c>
    </row>
    <row r="131" spans="1:65" s="12" customFormat="1" ht="25.9" customHeight="1">
      <c r="B131" s="173"/>
      <c r="C131" s="174"/>
      <c r="D131" s="175" t="s">
        <v>75</v>
      </c>
      <c r="E131" s="176" t="s">
        <v>127</v>
      </c>
      <c r="F131" s="176" t="s">
        <v>128</v>
      </c>
      <c r="G131" s="174"/>
      <c r="H131" s="174"/>
      <c r="I131" s="177"/>
      <c r="J131" s="178">
        <f>BK131</f>
        <v>0</v>
      </c>
      <c r="K131" s="174"/>
      <c r="L131" s="179"/>
      <c r="M131" s="180"/>
      <c r="N131" s="181"/>
      <c r="O131" s="181"/>
      <c r="P131" s="182">
        <f>P132+P173+P184+P227+P236+P258</f>
        <v>0</v>
      </c>
      <c r="Q131" s="181"/>
      <c r="R131" s="182">
        <f>R132+R173+R184+R227+R236+R258</f>
        <v>2579.0904634000003</v>
      </c>
      <c r="S131" s="181"/>
      <c r="T131" s="183">
        <f>T132+T173+T184+T227+T236+T258</f>
        <v>0</v>
      </c>
      <c r="AR131" s="184" t="s">
        <v>83</v>
      </c>
      <c r="AT131" s="185" t="s">
        <v>75</v>
      </c>
      <c r="AU131" s="185" t="s">
        <v>76</v>
      </c>
      <c r="AY131" s="184" t="s">
        <v>129</v>
      </c>
      <c r="BK131" s="186">
        <f>BK132+BK173+BK184+BK227+BK236+BK258</f>
        <v>0</v>
      </c>
    </row>
    <row r="132" spans="1:65" s="12" customFormat="1" ht="22.9" customHeight="1">
      <c r="B132" s="173"/>
      <c r="C132" s="174"/>
      <c r="D132" s="175" t="s">
        <v>75</v>
      </c>
      <c r="E132" s="187" t="s">
        <v>83</v>
      </c>
      <c r="F132" s="187" t="s">
        <v>130</v>
      </c>
      <c r="G132" s="174"/>
      <c r="H132" s="174"/>
      <c r="I132" s="177"/>
      <c r="J132" s="188">
        <f>BK132</f>
        <v>0</v>
      </c>
      <c r="K132" s="174"/>
      <c r="L132" s="179"/>
      <c r="M132" s="180"/>
      <c r="N132" s="181"/>
      <c r="O132" s="181"/>
      <c r="P132" s="182">
        <f>SUM(P133:P172)</f>
        <v>0</v>
      </c>
      <c r="Q132" s="181"/>
      <c r="R132" s="182">
        <f>SUM(R133:R172)</f>
        <v>8.3527950000000004</v>
      </c>
      <c r="S132" s="181"/>
      <c r="T132" s="183">
        <f>SUM(T133:T172)</f>
        <v>0</v>
      </c>
      <c r="AR132" s="184" t="s">
        <v>83</v>
      </c>
      <c r="AT132" s="185" t="s">
        <v>75</v>
      </c>
      <c r="AU132" s="185" t="s">
        <v>83</v>
      </c>
      <c r="AY132" s="184" t="s">
        <v>129</v>
      </c>
      <c r="BK132" s="186">
        <f>SUM(BK133:BK172)</f>
        <v>0</v>
      </c>
    </row>
    <row r="133" spans="1:65" s="2" customFormat="1" ht="14.45" customHeight="1">
      <c r="A133" s="32"/>
      <c r="B133" s="33"/>
      <c r="C133" s="189" t="s">
        <v>83</v>
      </c>
      <c r="D133" s="189" t="s">
        <v>131</v>
      </c>
      <c r="E133" s="190" t="s">
        <v>132</v>
      </c>
      <c r="F133" s="191" t="s">
        <v>133</v>
      </c>
      <c r="G133" s="192" t="s">
        <v>134</v>
      </c>
      <c r="H133" s="193">
        <v>438.25</v>
      </c>
      <c r="I133" s="194"/>
      <c r="J133" s="195">
        <f>ROUND(I133*H133,2)</f>
        <v>0</v>
      </c>
      <c r="K133" s="191" t="s">
        <v>135</v>
      </c>
      <c r="L133" s="37"/>
      <c r="M133" s="196" t="s">
        <v>1</v>
      </c>
      <c r="N133" s="197" t="s">
        <v>41</v>
      </c>
      <c r="O133" s="69"/>
      <c r="P133" s="198">
        <f>O133*H133</f>
        <v>0</v>
      </c>
      <c r="Q133" s="198">
        <v>0</v>
      </c>
      <c r="R133" s="198">
        <f>Q133*H133</f>
        <v>0</v>
      </c>
      <c r="S133" s="198">
        <v>0</v>
      </c>
      <c r="T133" s="199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00" t="s">
        <v>136</v>
      </c>
      <c r="AT133" s="200" t="s">
        <v>131</v>
      </c>
      <c r="AU133" s="200" t="s">
        <v>85</v>
      </c>
      <c r="AY133" s="15" t="s">
        <v>129</v>
      </c>
      <c r="BE133" s="201">
        <f>IF(N133="základní",J133,0)</f>
        <v>0</v>
      </c>
      <c r="BF133" s="201">
        <f>IF(N133="snížená",J133,0)</f>
        <v>0</v>
      </c>
      <c r="BG133" s="201">
        <f>IF(N133="zákl. přenesená",J133,0)</f>
        <v>0</v>
      </c>
      <c r="BH133" s="201">
        <f>IF(N133="sníž. přenesená",J133,0)</f>
        <v>0</v>
      </c>
      <c r="BI133" s="201">
        <f>IF(N133="nulová",J133,0)</f>
        <v>0</v>
      </c>
      <c r="BJ133" s="15" t="s">
        <v>83</v>
      </c>
      <c r="BK133" s="201">
        <f>ROUND(I133*H133,2)</f>
        <v>0</v>
      </c>
      <c r="BL133" s="15" t="s">
        <v>136</v>
      </c>
      <c r="BM133" s="200" t="s">
        <v>137</v>
      </c>
    </row>
    <row r="134" spans="1:65" s="13" customFormat="1" ht="11.25">
      <c r="B134" s="202"/>
      <c r="C134" s="203"/>
      <c r="D134" s="204" t="s">
        <v>138</v>
      </c>
      <c r="E134" s="205" t="s">
        <v>1</v>
      </c>
      <c r="F134" s="206" t="s">
        <v>139</v>
      </c>
      <c r="G134" s="203"/>
      <c r="H134" s="207">
        <v>438.25</v>
      </c>
      <c r="I134" s="208"/>
      <c r="J134" s="203"/>
      <c r="K134" s="203"/>
      <c r="L134" s="209"/>
      <c r="M134" s="210"/>
      <c r="N134" s="211"/>
      <c r="O134" s="211"/>
      <c r="P134" s="211"/>
      <c r="Q134" s="211"/>
      <c r="R134" s="211"/>
      <c r="S134" s="211"/>
      <c r="T134" s="212"/>
      <c r="AT134" s="213" t="s">
        <v>138</v>
      </c>
      <c r="AU134" s="213" t="s">
        <v>85</v>
      </c>
      <c r="AV134" s="13" t="s">
        <v>85</v>
      </c>
      <c r="AW134" s="13" t="s">
        <v>32</v>
      </c>
      <c r="AX134" s="13" t="s">
        <v>83</v>
      </c>
      <c r="AY134" s="213" t="s">
        <v>129</v>
      </c>
    </row>
    <row r="135" spans="1:65" s="2" customFormat="1" ht="24.2" customHeight="1">
      <c r="A135" s="32"/>
      <c r="B135" s="33"/>
      <c r="C135" s="189" t="s">
        <v>85</v>
      </c>
      <c r="D135" s="189" t="s">
        <v>131</v>
      </c>
      <c r="E135" s="190" t="s">
        <v>140</v>
      </c>
      <c r="F135" s="191" t="s">
        <v>141</v>
      </c>
      <c r="G135" s="192" t="s">
        <v>134</v>
      </c>
      <c r="H135" s="193">
        <v>1169.55</v>
      </c>
      <c r="I135" s="194"/>
      <c r="J135" s="195">
        <f>ROUND(I135*H135,2)</f>
        <v>0</v>
      </c>
      <c r="K135" s="191" t="s">
        <v>135</v>
      </c>
      <c r="L135" s="37"/>
      <c r="M135" s="196" t="s">
        <v>1</v>
      </c>
      <c r="N135" s="197" t="s">
        <v>41</v>
      </c>
      <c r="O135" s="69"/>
      <c r="P135" s="198">
        <f>O135*H135</f>
        <v>0</v>
      </c>
      <c r="Q135" s="198">
        <v>0</v>
      </c>
      <c r="R135" s="198">
        <f>Q135*H135</f>
        <v>0</v>
      </c>
      <c r="S135" s="198">
        <v>0</v>
      </c>
      <c r="T135" s="199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00" t="s">
        <v>136</v>
      </c>
      <c r="AT135" s="200" t="s">
        <v>131</v>
      </c>
      <c r="AU135" s="200" t="s">
        <v>85</v>
      </c>
      <c r="AY135" s="15" t="s">
        <v>129</v>
      </c>
      <c r="BE135" s="201">
        <f>IF(N135="základní",J135,0)</f>
        <v>0</v>
      </c>
      <c r="BF135" s="201">
        <f>IF(N135="snížená",J135,0)</f>
        <v>0</v>
      </c>
      <c r="BG135" s="201">
        <f>IF(N135="zákl. přenesená",J135,0)</f>
        <v>0</v>
      </c>
      <c r="BH135" s="201">
        <f>IF(N135="sníž. přenesená",J135,0)</f>
        <v>0</v>
      </c>
      <c r="BI135" s="201">
        <f>IF(N135="nulová",J135,0)</f>
        <v>0</v>
      </c>
      <c r="BJ135" s="15" t="s">
        <v>83</v>
      </c>
      <c r="BK135" s="201">
        <f>ROUND(I135*H135,2)</f>
        <v>0</v>
      </c>
      <c r="BL135" s="15" t="s">
        <v>136</v>
      </c>
      <c r="BM135" s="200" t="s">
        <v>142</v>
      </c>
    </row>
    <row r="136" spans="1:65" s="13" customFormat="1" ht="11.25">
      <c r="B136" s="202"/>
      <c r="C136" s="203"/>
      <c r="D136" s="204" t="s">
        <v>138</v>
      </c>
      <c r="E136" s="205" t="s">
        <v>1</v>
      </c>
      <c r="F136" s="206" t="s">
        <v>143</v>
      </c>
      <c r="G136" s="203"/>
      <c r="H136" s="207">
        <v>579.15</v>
      </c>
      <c r="I136" s="208"/>
      <c r="J136" s="203"/>
      <c r="K136" s="203"/>
      <c r="L136" s="209"/>
      <c r="M136" s="210"/>
      <c r="N136" s="211"/>
      <c r="O136" s="211"/>
      <c r="P136" s="211"/>
      <c r="Q136" s="211"/>
      <c r="R136" s="211"/>
      <c r="S136" s="211"/>
      <c r="T136" s="212"/>
      <c r="AT136" s="213" t="s">
        <v>138</v>
      </c>
      <c r="AU136" s="213" t="s">
        <v>85</v>
      </c>
      <c r="AV136" s="13" t="s">
        <v>85</v>
      </c>
      <c r="AW136" s="13" t="s">
        <v>32</v>
      </c>
      <c r="AX136" s="13" t="s">
        <v>76</v>
      </c>
      <c r="AY136" s="213" t="s">
        <v>129</v>
      </c>
    </row>
    <row r="137" spans="1:65" s="13" customFormat="1" ht="11.25">
      <c r="B137" s="202"/>
      <c r="C137" s="203"/>
      <c r="D137" s="204" t="s">
        <v>138</v>
      </c>
      <c r="E137" s="205" t="s">
        <v>1</v>
      </c>
      <c r="F137" s="206" t="s">
        <v>144</v>
      </c>
      <c r="G137" s="203"/>
      <c r="H137" s="207">
        <v>46.28</v>
      </c>
      <c r="I137" s="208"/>
      <c r="J137" s="203"/>
      <c r="K137" s="203"/>
      <c r="L137" s="209"/>
      <c r="M137" s="210"/>
      <c r="N137" s="211"/>
      <c r="O137" s="211"/>
      <c r="P137" s="211"/>
      <c r="Q137" s="211"/>
      <c r="R137" s="211"/>
      <c r="S137" s="211"/>
      <c r="T137" s="212"/>
      <c r="AT137" s="213" t="s">
        <v>138</v>
      </c>
      <c r="AU137" s="213" t="s">
        <v>85</v>
      </c>
      <c r="AV137" s="13" t="s">
        <v>85</v>
      </c>
      <c r="AW137" s="13" t="s">
        <v>32</v>
      </c>
      <c r="AX137" s="13" t="s">
        <v>76</v>
      </c>
      <c r="AY137" s="213" t="s">
        <v>129</v>
      </c>
    </row>
    <row r="138" spans="1:65" s="13" customFormat="1" ht="11.25">
      <c r="B138" s="202"/>
      <c r="C138" s="203"/>
      <c r="D138" s="204" t="s">
        <v>138</v>
      </c>
      <c r="E138" s="205" t="s">
        <v>1</v>
      </c>
      <c r="F138" s="206" t="s">
        <v>145</v>
      </c>
      <c r="G138" s="203"/>
      <c r="H138" s="207">
        <v>31.72</v>
      </c>
      <c r="I138" s="208"/>
      <c r="J138" s="203"/>
      <c r="K138" s="203"/>
      <c r="L138" s="209"/>
      <c r="M138" s="210"/>
      <c r="N138" s="211"/>
      <c r="O138" s="211"/>
      <c r="P138" s="211"/>
      <c r="Q138" s="211"/>
      <c r="R138" s="211"/>
      <c r="S138" s="211"/>
      <c r="T138" s="212"/>
      <c r="AT138" s="213" t="s">
        <v>138</v>
      </c>
      <c r="AU138" s="213" t="s">
        <v>85</v>
      </c>
      <c r="AV138" s="13" t="s">
        <v>85</v>
      </c>
      <c r="AW138" s="13" t="s">
        <v>32</v>
      </c>
      <c r="AX138" s="13" t="s">
        <v>76</v>
      </c>
      <c r="AY138" s="213" t="s">
        <v>129</v>
      </c>
    </row>
    <row r="139" spans="1:65" s="13" customFormat="1" ht="11.25">
      <c r="B139" s="202"/>
      <c r="C139" s="203"/>
      <c r="D139" s="204" t="s">
        <v>138</v>
      </c>
      <c r="E139" s="205" t="s">
        <v>1</v>
      </c>
      <c r="F139" s="206" t="s">
        <v>146</v>
      </c>
      <c r="G139" s="203"/>
      <c r="H139" s="207">
        <v>84.39</v>
      </c>
      <c r="I139" s="208"/>
      <c r="J139" s="203"/>
      <c r="K139" s="203"/>
      <c r="L139" s="209"/>
      <c r="M139" s="210"/>
      <c r="N139" s="211"/>
      <c r="O139" s="211"/>
      <c r="P139" s="211"/>
      <c r="Q139" s="211"/>
      <c r="R139" s="211"/>
      <c r="S139" s="211"/>
      <c r="T139" s="212"/>
      <c r="AT139" s="213" t="s">
        <v>138</v>
      </c>
      <c r="AU139" s="213" t="s">
        <v>85</v>
      </c>
      <c r="AV139" s="13" t="s">
        <v>85</v>
      </c>
      <c r="AW139" s="13" t="s">
        <v>32</v>
      </c>
      <c r="AX139" s="13" t="s">
        <v>76</v>
      </c>
      <c r="AY139" s="213" t="s">
        <v>129</v>
      </c>
    </row>
    <row r="140" spans="1:65" s="13" customFormat="1" ht="11.25">
      <c r="B140" s="202"/>
      <c r="C140" s="203"/>
      <c r="D140" s="204" t="s">
        <v>138</v>
      </c>
      <c r="E140" s="205" t="s">
        <v>1</v>
      </c>
      <c r="F140" s="206" t="s">
        <v>147</v>
      </c>
      <c r="G140" s="203"/>
      <c r="H140" s="207">
        <v>4.16</v>
      </c>
      <c r="I140" s="208"/>
      <c r="J140" s="203"/>
      <c r="K140" s="203"/>
      <c r="L140" s="209"/>
      <c r="M140" s="210"/>
      <c r="N140" s="211"/>
      <c r="O140" s="211"/>
      <c r="P140" s="211"/>
      <c r="Q140" s="211"/>
      <c r="R140" s="211"/>
      <c r="S140" s="211"/>
      <c r="T140" s="212"/>
      <c r="AT140" s="213" t="s">
        <v>138</v>
      </c>
      <c r="AU140" s="213" t="s">
        <v>85</v>
      </c>
      <c r="AV140" s="13" t="s">
        <v>85</v>
      </c>
      <c r="AW140" s="13" t="s">
        <v>32</v>
      </c>
      <c r="AX140" s="13" t="s">
        <v>76</v>
      </c>
      <c r="AY140" s="213" t="s">
        <v>129</v>
      </c>
    </row>
    <row r="141" spans="1:65" s="13" customFormat="1" ht="11.25">
      <c r="B141" s="202"/>
      <c r="C141" s="203"/>
      <c r="D141" s="204" t="s">
        <v>138</v>
      </c>
      <c r="E141" s="205" t="s">
        <v>1</v>
      </c>
      <c r="F141" s="206" t="s">
        <v>148</v>
      </c>
      <c r="G141" s="203"/>
      <c r="H141" s="207">
        <v>368.55</v>
      </c>
      <c r="I141" s="208"/>
      <c r="J141" s="203"/>
      <c r="K141" s="203"/>
      <c r="L141" s="209"/>
      <c r="M141" s="210"/>
      <c r="N141" s="211"/>
      <c r="O141" s="211"/>
      <c r="P141" s="211"/>
      <c r="Q141" s="211"/>
      <c r="R141" s="211"/>
      <c r="S141" s="211"/>
      <c r="T141" s="212"/>
      <c r="AT141" s="213" t="s">
        <v>138</v>
      </c>
      <c r="AU141" s="213" t="s">
        <v>85</v>
      </c>
      <c r="AV141" s="13" t="s">
        <v>85</v>
      </c>
      <c r="AW141" s="13" t="s">
        <v>32</v>
      </c>
      <c r="AX141" s="13" t="s">
        <v>76</v>
      </c>
      <c r="AY141" s="213" t="s">
        <v>129</v>
      </c>
    </row>
    <row r="142" spans="1:65" s="13" customFormat="1" ht="11.25">
      <c r="B142" s="202"/>
      <c r="C142" s="203"/>
      <c r="D142" s="204" t="s">
        <v>138</v>
      </c>
      <c r="E142" s="205" t="s">
        <v>1</v>
      </c>
      <c r="F142" s="206" t="s">
        <v>149</v>
      </c>
      <c r="G142" s="203"/>
      <c r="H142" s="207">
        <v>31.15</v>
      </c>
      <c r="I142" s="208"/>
      <c r="J142" s="203"/>
      <c r="K142" s="203"/>
      <c r="L142" s="209"/>
      <c r="M142" s="210"/>
      <c r="N142" s="211"/>
      <c r="O142" s="211"/>
      <c r="P142" s="211"/>
      <c r="Q142" s="211"/>
      <c r="R142" s="211"/>
      <c r="S142" s="211"/>
      <c r="T142" s="212"/>
      <c r="AT142" s="213" t="s">
        <v>138</v>
      </c>
      <c r="AU142" s="213" t="s">
        <v>85</v>
      </c>
      <c r="AV142" s="13" t="s">
        <v>85</v>
      </c>
      <c r="AW142" s="13" t="s">
        <v>32</v>
      </c>
      <c r="AX142" s="13" t="s">
        <v>76</v>
      </c>
      <c r="AY142" s="213" t="s">
        <v>129</v>
      </c>
    </row>
    <row r="143" spans="1:65" s="13" customFormat="1" ht="11.25">
      <c r="B143" s="202"/>
      <c r="C143" s="203"/>
      <c r="D143" s="204" t="s">
        <v>138</v>
      </c>
      <c r="E143" s="205" t="s">
        <v>1</v>
      </c>
      <c r="F143" s="206" t="s">
        <v>150</v>
      </c>
      <c r="G143" s="203"/>
      <c r="H143" s="207">
        <v>21.35</v>
      </c>
      <c r="I143" s="208"/>
      <c r="J143" s="203"/>
      <c r="K143" s="203"/>
      <c r="L143" s="209"/>
      <c r="M143" s="210"/>
      <c r="N143" s="211"/>
      <c r="O143" s="211"/>
      <c r="P143" s="211"/>
      <c r="Q143" s="211"/>
      <c r="R143" s="211"/>
      <c r="S143" s="211"/>
      <c r="T143" s="212"/>
      <c r="AT143" s="213" t="s">
        <v>138</v>
      </c>
      <c r="AU143" s="213" t="s">
        <v>85</v>
      </c>
      <c r="AV143" s="13" t="s">
        <v>85</v>
      </c>
      <c r="AW143" s="13" t="s">
        <v>32</v>
      </c>
      <c r="AX143" s="13" t="s">
        <v>76</v>
      </c>
      <c r="AY143" s="213" t="s">
        <v>129</v>
      </c>
    </row>
    <row r="144" spans="1:65" s="13" customFormat="1" ht="11.25">
      <c r="B144" s="202"/>
      <c r="C144" s="203"/>
      <c r="D144" s="204" t="s">
        <v>138</v>
      </c>
      <c r="E144" s="205" t="s">
        <v>1</v>
      </c>
      <c r="F144" s="206" t="s">
        <v>151</v>
      </c>
      <c r="G144" s="203"/>
      <c r="H144" s="207">
        <v>2.8</v>
      </c>
      <c r="I144" s="208"/>
      <c r="J144" s="203"/>
      <c r="K144" s="203"/>
      <c r="L144" s="209"/>
      <c r="M144" s="210"/>
      <c r="N144" s="211"/>
      <c r="O144" s="211"/>
      <c r="P144" s="211"/>
      <c r="Q144" s="211"/>
      <c r="R144" s="211"/>
      <c r="S144" s="211"/>
      <c r="T144" s="212"/>
      <c r="AT144" s="213" t="s">
        <v>138</v>
      </c>
      <c r="AU144" s="213" t="s">
        <v>85</v>
      </c>
      <c r="AV144" s="13" t="s">
        <v>85</v>
      </c>
      <c r="AW144" s="13" t="s">
        <v>32</v>
      </c>
      <c r="AX144" s="13" t="s">
        <v>76</v>
      </c>
      <c r="AY144" s="213" t="s">
        <v>129</v>
      </c>
    </row>
    <row r="145" spans="1:65" s="2" customFormat="1" ht="24.2" customHeight="1">
      <c r="A145" s="32"/>
      <c r="B145" s="33"/>
      <c r="C145" s="189" t="s">
        <v>152</v>
      </c>
      <c r="D145" s="189" t="s">
        <v>131</v>
      </c>
      <c r="E145" s="190" t="s">
        <v>153</v>
      </c>
      <c r="F145" s="191" t="s">
        <v>154</v>
      </c>
      <c r="G145" s="192" t="s">
        <v>134</v>
      </c>
      <c r="H145" s="193">
        <v>31.68</v>
      </c>
      <c r="I145" s="194"/>
      <c r="J145" s="195">
        <f>ROUND(I145*H145,2)</f>
        <v>0</v>
      </c>
      <c r="K145" s="191" t="s">
        <v>135</v>
      </c>
      <c r="L145" s="37"/>
      <c r="M145" s="196" t="s">
        <v>1</v>
      </c>
      <c r="N145" s="197" t="s">
        <v>41</v>
      </c>
      <c r="O145" s="69"/>
      <c r="P145" s="198">
        <f>O145*H145</f>
        <v>0</v>
      </c>
      <c r="Q145" s="198">
        <v>0</v>
      </c>
      <c r="R145" s="198">
        <f>Q145*H145</f>
        <v>0</v>
      </c>
      <c r="S145" s="198">
        <v>0</v>
      </c>
      <c r="T145" s="199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00" t="s">
        <v>136</v>
      </c>
      <c r="AT145" s="200" t="s">
        <v>131</v>
      </c>
      <c r="AU145" s="200" t="s">
        <v>85</v>
      </c>
      <c r="AY145" s="15" t="s">
        <v>129</v>
      </c>
      <c r="BE145" s="201">
        <f>IF(N145="základní",J145,0)</f>
        <v>0</v>
      </c>
      <c r="BF145" s="201">
        <f>IF(N145="snížená",J145,0)</f>
        <v>0</v>
      </c>
      <c r="BG145" s="201">
        <f>IF(N145="zákl. přenesená",J145,0)</f>
        <v>0</v>
      </c>
      <c r="BH145" s="201">
        <f>IF(N145="sníž. přenesená",J145,0)</f>
        <v>0</v>
      </c>
      <c r="BI145" s="201">
        <f>IF(N145="nulová",J145,0)</f>
        <v>0</v>
      </c>
      <c r="BJ145" s="15" t="s">
        <v>83</v>
      </c>
      <c r="BK145" s="201">
        <f>ROUND(I145*H145,2)</f>
        <v>0</v>
      </c>
      <c r="BL145" s="15" t="s">
        <v>136</v>
      </c>
      <c r="BM145" s="200" t="s">
        <v>155</v>
      </c>
    </row>
    <row r="146" spans="1:65" s="13" customFormat="1" ht="11.25">
      <c r="B146" s="202"/>
      <c r="C146" s="203"/>
      <c r="D146" s="204" t="s">
        <v>138</v>
      </c>
      <c r="E146" s="205" t="s">
        <v>1</v>
      </c>
      <c r="F146" s="206" t="s">
        <v>156</v>
      </c>
      <c r="G146" s="203"/>
      <c r="H146" s="207">
        <v>31.68</v>
      </c>
      <c r="I146" s="208"/>
      <c r="J146" s="203"/>
      <c r="K146" s="203"/>
      <c r="L146" s="209"/>
      <c r="M146" s="210"/>
      <c r="N146" s="211"/>
      <c r="O146" s="211"/>
      <c r="P146" s="211"/>
      <c r="Q146" s="211"/>
      <c r="R146" s="211"/>
      <c r="S146" s="211"/>
      <c r="T146" s="212"/>
      <c r="AT146" s="213" t="s">
        <v>138</v>
      </c>
      <c r="AU146" s="213" t="s">
        <v>85</v>
      </c>
      <c r="AV146" s="13" t="s">
        <v>85</v>
      </c>
      <c r="AW146" s="13" t="s">
        <v>32</v>
      </c>
      <c r="AX146" s="13" t="s">
        <v>83</v>
      </c>
      <c r="AY146" s="213" t="s">
        <v>129</v>
      </c>
    </row>
    <row r="147" spans="1:65" s="2" customFormat="1" ht="24.2" customHeight="1">
      <c r="A147" s="32"/>
      <c r="B147" s="33"/>
      <c r="C147" s="189" t="s">
        <v>136</v>
      </c>
      <c r="D147" s="189" t="s">
        <v>131</v>
      </c>
      <c r="E147" s="190" t="s">
        <v>157</v>
      </c>
      <c r="F147" s="191" t="s">
        <v>158</v>
      </c>
      <c r="G147" s="192" t="s">
        <v>134</v>
      </c>
      <c r="H147" s="193">
        <v>1201.23</v>
      </c>
      <c r="I147" s="194"/>
      <c r="J147" s="195">
        <f>ROUND(I147*H147,2)</f>
        <v>0</v>
      </c>
      <c r="K147" s="191" t="s">
        <v>135</v>
      </c>
      <c r="L147" s="37"/>
      <c r="M147" s="196" t="s">
        <v>1</v>
      </c>
      <c r="N147" s="197" t="s">
        <v>41</v>
      </c>
      <c r="O147" s="69"/>
      <c r="P147" s="198">
        <f>O147*H147</f>
        <v>0</v>
      </c>
      <c r="Q147" s="198">
        <v>0</v>
      </c>
      <c r="R147" s="198">
        <f>Q147*H147</f>
        <v>0</v>
      </c>
      <c r="S147" s="198">
        <v>0</v>
      </c>
      <c r="T147" s="199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00" t="s">
        <v>136</v>
      </c>
      <c r="AT147" s="200" t="s">
        <v>131</v>
      </c>
      <c r="AU147" s="200" t="s">
        <v>85</v>
      </c>
      <c r="AY147" s="15" t="s">
        <v>129</v>
      </c>
      <c r="BE147" s="201">
        <f>IF(N147="základní",J147,0)</f>
        <v>0</v>
      </c>
      <c r="BF147" s="201">
        <f>IF(N147="snížená",J147,0)</f>
        <v>0</v>
      </c>
      <c r="BG147" s="201">
        <f>IF(N147="zákl. přenesená",J147,0)</f>
        <v>0</v>
      </c>
      <c r="BH147" s="201">
        <f>IF(N147="sníž. přenesená",J147,0)</f>
        <v>0</v>
      </c>
      <c r="BI147" s="201">
        <f>IF(N147="nulová",J147,0)</f>
        <v>0</v>
      </c>
      <c r="BJ147" s="15" t="s">
        <v>83</v>
      </c>
      <c r="BK147" s="201">
        <f>ROUND(I147*H147,2)</f>
        <v>0</v>
      </c>
      <c r="BL147" s="15" t="s">
        <v>136</v>
      </c>
      <c r="BM147" s="200" t="s">
        <v>159</v>
      </c>
    </row>
    <row r="148" spans="1:65" s="13" customFormat="1" ht="11.25">
      <c r="B148" s="202"/>
      <c r="C148" s="203"/>
      <c r="D148" s="204" t="s">
        <v>138</v>
      </c>
      <c r="E148" s="205" t="s">
        <v>1</v>
      </c>
      <c r="F148" s="206" t="s">
        <v>160</v>
      </c>
      <c r="G148" s="203"/>
      <c r="H148" s="207">
        <v>1201.23</v>
      </c>
      <c r="I148" s="208"/>
      <c r="J148" s="203"/>
      <c r="K148" s="203"/>
      <c r="L148" s="209"/>
      <c r="M148" s="210"/>
      <c r="N148" s="211"/>
      <c r="O148" s="211"/>
      <c r="P148" s="211"/>
      <c r="Q148" s="211"/>
      <c r="R148" s="211"/>
      <c r="S148" s="211"/>
      <c r="T148" s="212"/>
      <c r="AT148" s="213" t="s">
        <v>138</v>
      </c>
      <c r="AU148" s="213" t="s">
        <v>85</v>
      </c>
      <c r="AV148" s="13" t="s">
        <v>85</v>
      </c>
      <c r="AW148" s="13" t="s">
        <v>32</v>
      </c>
      <c r="AX148" s="13" t="s">
        <v>83</v>
      </c>
      <c r="AY148" s="213" t="s">
        <v>129</v>
      </c>
    </row>
    <row r="149" spans="1:65" s="2" customFormat="1" ht="24.2" customHeight="1">
      <c r="A149" s="32"/>
      <c r="B149" s="33"/>
      <c r="C149" s="189" t="s">
        <v>161</v>
      </c>
      <c r="D149" s="189" t="s">
        <v>131</v>
      </c>
      <c r="E149" s="190" t="s">
        <v>162</v>
      </c>
      <c r="F149" s="191" t="s">
        <v>163</v>
      </c>
      <c r="G149" s="192" t="s">
        <v>134</v>
      </c>
      <c r="H149" s="193">
        <v>438.25</v>
      </c>
      <c r="I149" s="194"/>
      <c r="J149" s="195">
        <f>ROUND(I149*H149,2)</f>
        <v>0</v>
      </c>
      <c r="K149" s="191" t="s">
        <v>135</v>
      </c>
      <c r="L149" s="37"/>
      <c r="M149" s="196" t="s">
        <v>1</v>
      </c>
      <c r="N149" s="197" t="s">
        <v>41</v>
      </c>
      <c r="O149" s="69"/>
      <c r="P149" s="198">
        <f>O149*H149</f>
        <v>0</v>
      </c>
      <c r="Q149" s="198">
        <v>0</v>
      </c>
      <c r="R149" s="198">
        <f>Q149*H149</f>
        <v>0</v>
      </c>
      <c r="S149" s="198">
        <v>0</v>
      </c>
      <c r="T149" s="199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00" t="s">
        <v>136</v>
      </c>
      <c r="AT149" s="200" t="s">
        <v>131</v>
      </c>
      <c r="AU149" s="200" t="s">
        <v>85</v>
      </c>
      <c r="AY149" s="15" t="s">
        <v>129</v>
      </c>
      <c r="BE149" s="201">
        <f>IF(N149="základní",J149,0)</f>
        <v>0</v>
      </c>
      <c r="BF149" s="201">
        <f>IF(N149="snížená",J149,0)</f>
        <v>0</v>
      </c>
      <c r="BG149" s="201">
        <f>IF(N149="zákl. přenesená",J149,0)</f>
        <v>0</v>
      </c>
      <c r="BH149" s="201">
        <f>IF(N149="sníž. přenesená",J149,0)</f>
        <v>0</v>
      </c>
      <c r="BI149" s="201">
        <f>IF(N149="nulová",J149,0)</f>
        <v>0</v>
      </c>
      <c r="BJ149" s="15" t="s">
        <v>83</v>
      </c>
      <c r="BK149" s="201">
        <f>ROUND(I149*H149,2)</f>
        <v>0</v>
      </c>
      <c r="BL149" s="15" t="s">
        <v>136</v>
      </c>
      <c r="BM149" s="200" t="s">
        <v>164</v>
      </c>
    </row>
    <row r="150" spans="1:65" s="13" customFormat="1" ht="11.25">
      <c r="B150" s="202"/>
      <c r="C150" s="203"/>
      <c r="D150" s="204" t="s">
        <v>138</v>
      </c>
      <c r="E150" s="205" t="s">
        <v>1</v>
      </c>
      <c r="F150" s="206" t="s">
        <v>165</v>
      </c>
      <c r="G150" s="203"/>
      <c r="H150" s="207">
        <v>438.25</v>
      </c>
      <c r="I150" s="208"/>
      <c r="J150" s="203"/>
      <c r="K150" s="203"/>
      <c r="L150" s="209"/>
      <c r="M150" s="210"/>
      <c r="N150" s="211"/>
      <c r="O150" s="211"/>
      <c r="P150" s="211"/>
      <c r="Q150" s="211"/>
      <c r="R150" s="211"/>
      <c r="S150" s="211"/>
      <c r="T150" s="212"/>
      <c r="AT150" s="213" t="s">
        <v>138</v>
      </c>
      <c r="AU150" s="213" t="s">
        <v>85</v>
      </c>
      <c r="AV150" s="13" t="s">
        <v>85</v>
      </c>
      <c r="AW150" s="13" t="s">
        <v>32</v>
      </c>
      <c r="AX150" s="13" t="s">
        <v>83</v>
      </c>
      <c r="AY150" s="213" t="s">
        <v>129</v>
      </c>
    </row>
    <row r="151" spans="1:65" s="2" customFormat="1" ht="24.2" customHeight="1">
      <c r="A151" s="32"/>
      <c r="B151" s="33"/>
      <c r="C151" s="189" t="s">
        <v>166</v>
      </c>
      <c r="D151" s="189" t="s">
        <v>131</v>
      </c>
      <c r="E151" s="190" t="s">
        <v>167</v>
      </c>
      <c r="F151" s="191" t="s">
        <v>168</v>
      </c>
      <c r="G151" s="192" t="s">
        <v>134</v>
      </c>
      <c r="H151" s="193">
        <v>1201.23</v>
      </c>
      <c r="I151" s="194"/>
      <c r="J151" s="195">
        <f>ROUND(I151*H151,2)</f>
        <v>0</v>
      </c>
      <c r="K151" s="191" t="s">
        <v>135</v>
      </c>
      <c r="L151" s="37"/>
      <c r="M151" s="196" t="s">
        <v>1</v>
      </c>
      <c r="N151" s="197" t="s">
        <v>41</v>
      </c>
      <c r="O151" s="69"/>
      <c r="P151" s="198">
        <f>O151*H151</f>
        <v>0</v>
      </c>
      <c r="Q151" s="198">
        <v>0</v>
      </c>
      <c r="R151" s="198">
        <f>Q151*H151</f>
        <v>0</v>
      </c>
      <c r="S151" s="198">
        <v>0</v>
      </c>
      <c r="T151" s="199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00" t="s">
        <v>136</v>
      </c>
      <c r="AT151" s="200" t="s">
        <v>131</v>
      </c>
      <c r="AU151" s="200" t="s">
        <v>85</v>
      </c>
      <c r="AY151" s="15" t="s">
        <v>129</v>
      </c>
      <c r="BE151" s="201">
        <f>IF(N151="základní",J151,0)</f>
        <v>0</v>
      </c>
      <c r="BF151" s="201">
        <f>IF(N151="snížená",J151,0)</f>
        <v>0</v>
      </c>
      <c r="BG151" s="201">
        <f>IF(N151="zákl. přenesená",J151,0)</f>
        <v>0</v>
      </c>
      <c r="BH151" s="201">
        <f>IF(N151="sníž. přenesená",J151,0)</f>
        <v>0</v>
      </c>
      <c r="BI151" s="201">
        <f>IF(N151="nulová",J151,0)</f>
        <v>0</v>
      </c>
      <c r="BJ151" s="15" t="s">
        <v>83</v>
      </c>
      <c r="BK151" s="201">
        <f>ROUND(I151*H151,2)</f>
        <v>0</v>
      </c>
      <c r="BL151" s="15" t="s">
        <v>136</v>
      </c>
      <c r="BM151" s="200" t="s">
        <v>169</v>
      </c>
    </row>
    <row r="152" spans="1:65" s="2" customFormat="1" ht="24.2" customHeight="1">
      <c r="A152" s="32"/>
      <c r="B152" s="33"/>
      <c r="C152" s="189" t="s">
        <v>170</v>
      </c>
      <c r="D152" s="189" t="s">
        <v>131</v>
      </c>
      <c r="E152" s="190" t="s">
        <v>171</v>
      </c>
      <c r="F152" s="191" t="s">
        <v>172</v>
      </c>
      <c r="G152" s="192" t="s">
        <v>134</v>
      </c>
      <c r="H152" s="193">
        <v>12012.3</v>
      </c>
      <c r="I152" s="194"/>
      <c r="J152" s="195">
        <f>ROUND(I152*H152,2)</f>
        <v>0</v>
      </c>
      <c r="K152" s="191" t="s">
        <v>135</v>
      </c>
      <c r="L152" s="37"/>
      <c r="M152" s="196" t="s">
        <v>1</v>
      </c>
      <c r="N152" s="197" t="s">
        <v>41</v>
      </c>
      <c r="O152" s="69"/>
      <c r="P152" s="198">
        <f>O152*H152</f>
        <v>0</v>
      </c>
      <c r="Q152" s="198">
        <v>0</v>
      </c>
      <c r="R152" s="198">
        <f>Q152*H152</f>
        <v>0</v>
      </c>
      <c r="S152" s="198">
        <v>0</v>
      </c>
      <c r="T152" s="199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00" t="s">
        <v>136</v>
      </c>
      <c r="AT152" s="200" t="s">
        <v>131</v>
      </c>
      <c r="AU152" s="200" t="s">
        <v>85</v>
      </c>
      <c r="AY152" s="15" t="s">
        <v>129</v>
      </c>
      <c r="BE152" s="201">
        <f>IF(N152="základní",J152,0)</f>
        <v>0</v>
      </c>
      <c r="BF152" s="201">
        <f>IF(N152="snížená",J152,0)</f>
        <v>0</v>
      </c>
      <c r="BG152" s="201">
        <f>IF(N152="zákl. přenesená",J152,0)</f>
        <v>0</v>
      </c>
      <c r="BH152" s="201">
        <f>IF(N152="sníž. přenesená",J152,0)</f>
        <v>0</v>
      </c>
      <c r="BI152" s="201">
        <f>IF(N152="nulová",J152,0)</f>
        <v>0</v>
      </c>
      <c r="BJ152" s="15" t="s">
        <v>83</v>
      </c>
      <c r="BK152" s="201">
        <f>ROUND(I152*H152,2)</f>
        <v>0</v>
      </c>
      <c r="BL152" s="15" t="s">
        <v>136</v>
      </c>
      <c r="BM152" s="200" t="s">
        <v>173</v>
      </c>
    </row>
    <row r="153" spans="1:65" s="13" customFormat="1" ht="11.25">
      <c r="B153" s="202"/>
      <c r="C153" s="203"/>
      <c r="D153" s="204" t="s">
        <v>138</v>
      </c>
      <c r="E153" s="203"/>
      <c r="F153" s="206" t="s">
        <v>174</v>
      </c>
      <c r="G153" s="203"/>
      <c r="H153" s="207">
        <v>12012.3</v>
      </c>
      <c r="I153" s="208"/>
      <c r="J153" s="203"/>
      <c r="K153" s="203"/>
      <c r="L153" s="209"/>
      <c r="M153" s="210"/>
      <c r="N153" s="211"/>
      <c r="O153" s="211"/>
      <c r="P153" s="211"/>
      <c r="Q153" s="211"/>
      <c r="R153" s="211"/>
      <c r="S153" s="211"/>
      <c r="T153" s="212"/>
      <c r="AT153" s="213" t="s">
        <v>138</v>
      </c>
      <c r="AU153" s="213" t="s">
        <v>85</v>
      </c>
      <c r="AV153" s="13" t="s">
        <v>85</v>
      </c>
      <c r="AW153" s="13" t="s">
        <v>4</v>
      </c>
      <c r="AX153" s="13" t="s">
        <v>83</v>
      </c>
      <c r="AY153" s="213" t="s">
        <v>129</v>
      </c>
    </row>
    <row r="154" spans="1:65" s="2" customFormat="1" ht="14.45" customHeight="1">
      <c r="A154" s="32"/>
      <c r="B154" s="33"/>
      <c r="C154" s="189" t="s">
        <v>175</v>
      </c>
      <c r="D154" s="189" t="s">
        <v>131</v>
      </c>
      <c r="E154" s="190" t="s">
        <v>176</v>
      </c>
      <c r="F154" s="191" t="s">
        <v>177</v>
      </c>
      <c r="G154" s="192" t="s">
        <v>134</v>
      </c>
      <c r="H154" s="193">
        <v>1201.23</v>
      </c>
      <c r="I154" s="194"/>
      <c r="J154" s="195">
        <f>ROUND(I154*H154,2)</f>
        <v>0</v>
      </c>
      <c r="K154" s="191" t="s">
        <v>135</v>
      </c>
      <c r="L154" s="37"/>
      <c r="M154" s="196" t="s">
        <v>1</v>
      </c>
      <c r="N154" s="197" t="s">
        <v>41</v>
      </c>
      <c r="O154" s="69"/>
      <c r="P154" s="198">
        <f>O154*H154</f>
        <v>0</v>
      </c>
      <c r="Q154" s="198">
        <v>0</v>
      </c>
      <c r="R154" s="198">
        <f>Q154*H154</f>
        <v>0</v>
      </c>
      <c r="S154" s="198">
        <v>0</v>
      </c>
      <c r="T154" s="199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00" t="s">
        <v>136</v>
      </c>
      <c r="AT154" s="200" t="s">
        <v>131</v>
      </c>
      <c r="AU154" s="200" t="s">
        <v>85</v>
      </c>
      <c r="AY154" s="15" t="s">
        <v>129</v>
      </c>
      <c r="BE154" s="201">
        <f>IF(N154="základní",J154,0)</f>
        <v>0</v>
      </c>
      <c r="BF154" s="201">
        <f>IF(N154="snížená",J154,0)</f>
        <v>0</v>
      </c>
      <c r="BG154" s="201">
        <f>IF(N154="zákl. přenesená",J154,0)</f>
        <v>0</v>
      </c>
      <c r="BH154" s="201">
        <f>IF(N154="sníž. přenesená",J154,0)</f>
        <v>0</v>
      </c>
      <c r="BI154" s="201">
        <f>IF(N154="nulová",J154,0)</f>
        <v>0</v>
      </c>
      <c r="BJ154" s="15" t="s">
        <v>83</v>
      </c>
      <c r="BK154" s="201">
        <f>ROUND(I154*H154,2)</f>
        <v>0</v>
      </c>
      <c r="BL154" s="15" t="s">
        <v>136</v>
      </c>
      <c r="BM154" s="200" t="s">
        <v>178</v>
      </c>
    </row>
    <row r="155" spans="1:65" s="2" customFormat="1" ht="24.2" customHeight="1">
      <c r="A155" s="32"/>
      <c r="B155" s="33"/>
      <c r="C155" s="189" t="s">
        <v>179</v>
      </c>
      <c r="D155" s="189" t="s">
        <v>131</v>
      </c>
      <c r="E155" s="190" t="s">
        <v>180</v>
      </c>
      <c r="F155" s="191" t="s">
        <v>181</v>
      </c>
      <c r="G155" s="192" t="s">
        <v>182</v>
      </c>
      <c r="H155" s="193">
        <v>2402.46</v>
      </c>
      <c r="I155" s="194"/>
      <c r="J155" s="195">
        <f>ROUND(I155*H155,2)</f>
        <v>0</v>
      </c>
      <c r="K155" s="191" t="s">
        <v>135</v>
      </c>
      <c r="L155" s="37"/>
      <c r="M155" s="196" t="s">
        <v>1</v>
      </c>
      <c r="N155" s="197" t="s">
        <v>41</v>
      </c>
      <c r="O155" s="69"/>
      <c r="P155" s="198">
        <f>O155*H155</f>
        <v>0</v>
      </c>
      <c r="Q155" s="198">
        <v>0</v>
      </c>
      <c r="R155" s="198">
        <f>Q155*H155</f>
        <v>0</v>
      </c>
      <c r="S155" s="198">
        <v>0</v>
      </c>
      <c r="T155" s="199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00" t="s">
        <v>136</v>
      </c>
      <c r="AT155" s="200" t="s">
        <v>131</v>
      </c>
      <c r="AU155" s="200" t="s">
        <v>85</v>
      </c>
      <c r="AY155" s="15" t="s">
        <v>129</v>
      </c>
      <c r="BE155" s="201">
        <f>IF(N155="základní",J155,0)</f>
        <v>0</v>
      </c>
      <c r="BF155" s="201">
        <f>IF(N155="snížená",J155,0)</f>
        <v>0</v>
      </c>
      <c r="BG155" s="201">
        <f>IF(N155="zákl. přenesená",J155,0)</f>
        <v>0</v>
      </c>
      <c r="BH155" s="201">
        <f>IF(N155="sníž. přenesená",J155,0)</f>
        <v>0</v>
      </c>
      <c r="BI155" s="201">
        <f>IF(N155="nulová",J155,0)</f>
        <v>0</v>
      </c>
      <c r="BJ155" s="15" t="s">
        <v>83</v>
      </c>
      <c r="BK155" s="201">
        <f>ROUND(I155*H155,2)</f>
        <v>0</v>
      </c>
      <c r="BL155" s="15" t="s">
        <v>136</v>
      </c>
      <c r="BM155" s="200" t="s">
        <v>183</v>
      </c>
    </row>
    <row r="156" spans="1:65" s="13" customFormat="1" ht="11.25">
      <c r="B156" s="202"/>
      <c r="C156" s="203"/>
      <c r="D156" s="204" t="s">
        <v>138</v>
      </c>
      <c r="E156" s="203"/>
      <c r="F156" s="206" t="s">
        <v>184</v>
      </c>
      <c r="G156" s="203"/>
      <c r="H156" s="207">
        <v>2402.46</v>
      </c>
      <c r="I156" s="208"/>
      <c r="J156" s="203"/>
      <c r="K156" s="203"/>
      <c r="L156" s="209"/>
      <c r="M156" s="210"/>
      <c r="N156" s="211"/>
      <c r="O156" s="211"/>
      <c r="P156" s="211"/>
      <c r="Q156" s="211"/>
      <c r="R156" s="211"/>
      <c r="S156" s="211"/>
      <c r="T156" s="212"/>
      <c r="AT156" s="213" t="s">
        <v>138</v>
      </c>
      <c r="AU156" s="213" t="s">
        <v>85</v>
      </c>
      <c r="AV156" s="13" t="s">
        <v>85</v>
      </c>
      <c r="AW156" s="13" t="s">
        <v>4</v>
      </c>
      <c r="AX156" s="13" t="s">
        <v>83</v>
      </c>
      <c r="AY156" s="213" t="s">
        <v>129</v>
      </c>
    </row>
    <row r="157" spans="1:65" s="2" customFormat="1" ht="24.2" customHeight="1">
      <c r="A157" s="32"/>
      <c r="B157" s="33"/>
      <c r="C157" s="189" t="s">
        <v>185</v>
      </c>
      <c r="D157" s="189" t="s">
        <v>131</v>
      </c>
      <c r="E157" s="190" t="s">
        <v>186</v>
      </c>
      <c r="F157" s="191" t="s">
        <v>187</v>
      </c>
      <c r="G157" s="192" t="s">
        <v>188</v>
      </c>
      <c r="H157" s="193">
        <v>253</v>
      </c>
      <c r="I157" s="194"/>
      <c r="J157" s="195">
        <f>ROUND(I157*H157,2)</f>
        <v>0</v>
      </c>
      <c r="K157" s="191" t="s">
        <v>135</v>
      </c>
      <c r="L157" s="37"/>
      <c r="M157" s="196" t="s">
        <v>1</v>
      </c>
      <c r="N157" s="197" t="s">
        <v>41</v>
      </c>
      <c r="O157" s="69"/>
      <c r="P157" s="198">
        <f>O157*H157</f>
        <v>0</v>
      </c>
      <c r="Q157" s="198">
        <v>0</v>
      </c>
      <c r="R157" s="198">
        <f>Q157*H157</f>
        <v>0</v>
      </c>
      <c r="S157" s="198">
        <v>0</v>
      </c>
      <c r="T157" s="199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00" t="s">
        <v>136</v>
      </c>
      <c r="AT157" s="200" t="s">
        <v>131</v>
      </c>
      <c r="AU157" s="200" t="s">
        <v>85</v>
      </c>
      <c r="AY157" s="15" t="s">
        <v>129</v>
      </c>
      <c r="BE157" s="201">
        <f>IF(N157="základní",J157,0)</f>
        <v>0</v>
      </c>
      <c r="BF157" s="201">
        <f>IF(N157="snížená",J157,0)</f>
        <v>0</v>
      </c>
      <c r="BG157" s="201">
        <f>IF(N157="zákl. přenesená",J157,0)</f>
        <v>0</v>
      </c>
      <c r="BH157" s="201">
        <f>IF(N157="sníž. přenesená",J157,0)</f>
        <v>0</v>
      </c>
      <c r="BI157" s="201">
        <f>IF(N157="nulová",J157,0)</f>
        <v>0</v>
      </c>
      <c r="BJ157" s="15" t="s">
        <v>83</v>
      </c>
      <c r="BK157" s="201">
        <f>ROUND(I157*H157,2)</f>
        <v>0</v>
      </c>
      <c r="BL157" s="15" t="s">
        <v>136</v>
      </c>
      <c r="BM157" s="200" t="s">
        <v>189</v>
      </c>
    </row>
    <row r="158" spans="1:65" s="13" customFormat="1" ht="11.25">
      <c r="B158" s="202"/>
      <c r="C158" s="203"/>
      <c r="D158" s="204" t="s">
        <v>138</v>
      </c>
      <c r="E158" s="205" t="s">
        <v>1</v>
      </c>
      <c r="F158" s="206" t="s">
        <v>190</v>
      </c>
      <c r="G158" s="203"/>
      <c r="H158" s="207">
        <v>253</v>
      </c>
      <c r="I158" s="208"/>
      <c r="J158" s="203"/>
      <c r="K158" s="203"/>
      <c r="L158" s="209"/>
      <c r="M158" s="210"/>
      <c r="N158" s="211"/>
      <c r="O158" s="211"/>
      <c r="P158" s="211"/>
      <c r="Q158" s="211"/>
      <c r="R158" s="211"/>
      <c r="S158" s="211"/>
      <c r="T158" s="212"/>
      <c r="AT158" s="213" t="s">
        <v>138</v>
      </c>
      <c r="AU158" s="213" t="s">
        <v>85</v>
      </c>
      <c r="AV158" s="13" t="s">
        <v>85</v>
      </c>
      <c r="AW158" s="13" t="s">
        <v>32</v>
      </c>
      <c r="AX158" s="13" t="s">
        <v>76</v>
      </c>
      <c r="AY158" s="213" t="s">
        <v>129</v>
      </c>
    </row>
    <row r="159" spans="1:65" s="2" customFormat="1" ht="14.45" customHeight="1">
      <c r="A159" s="32"/>
      <c r="B159" s="33"/>
      <c r="C159" s="214" t="s">
        <v>191</v>
      </c>
      <c r="D159" s="214" t="s">
        <v>192</v>
      </c>
      <c r="E159" s="215" t="s">
        <v>193</v>
      </c>
      <c r="F159" s="216" t="s">
        <v>194</v>
      </c>
      <c r="G159" s="217" t="s">
        <v>195</v>
      </c>
      <c r="H159" s="218">
        <v>3.7949999999999999</v>
      </c>
      <c r="I159" s="219"/>
      <c r="J159" s="220">
        <f>ROUND(I159*H159,2)</f>
        <v>0</v>
      </c>
      <c r="K159" s="216" t="s">
        <v>135</v>
      </c>
      <c r="L159" s="221"/>
      <c r="M159" s="222" t="s">
        <v>1</v>
      </c>
      <c r="N159" s="223" t="s">
        <v>41</v>
      </c>
      <c r="O159" s="69"/>
      <c r="P159" s="198">
        <f>O159*H159</f>
        <v>0</v>
      </c>
      <c r="Q159" s="198">
        <v>1E-3</v>
      </c>
      <c r="R159" s="198">
        <f>Q159*H159</f>
        <v>3.7950000000000002E-3</v>
      </c>
      <c r="S159" s="198">
        <v>0</v>
      </c>
      <c r="T159" s="199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00" t="s">
        <v>179</v>
      </c>
      <c r="AT159" s="200" t="s">
        <v>192</v>
      </c>
      <c r="AU159" s="200" t="s">
        <v>85</v>
      </c>
      <c r="AY159" s="15" t="s">
        <v>129</v>
      </c>
      <c r="BE159" s="201">
        <f>IF(N159="základní",J159,0)</f>
        <v>0</v>
      </c>
      <c r="BF159" s="201">
        <f>IF(N159="snížená",J159,0)</f>
        <v>0</v>
      </c>
      <c r="BG159" s="201">
        <f>IF(N159="zákl. přenesená",J159,0)</f>
        <v>0</v>
      </c>
      <c r="BH159" s="201">
        <f>IF(N159="sníž. přenesená",J159,0)</f>
        <v>0</v>
      </c>
      <c r="BI159" s="201">
        <f>IF(N159="nulová",J159,0)</f>
        <v>0</v>
      </c>
      <c r="BJ159" s="15" t="s">
        <v>83</v>
      </c>
      <c r="BK159" s="201">
        <f>ROUND(I159*H159,2)</f>
        <v>0</v>
      </c>
      <c r="BL159" s="15" t="s">
        <v>136</v>
      </c>
      <c r="BM159" s="200" t="s">
        <v>196</v>
      </c>
    </row>
    <row r="160" spans="1:65" s="13" customFormat="1" ht="11.25">
      <c r="B160" s="202"/>
      <c r="C160" s="203"/>
      <c r="D160" s="204" t="s">
        <v>138</v>
      </c>
      <c r="E160" s="203"/>
      <c r="F160" s="206" t="s">
        <v>197</v>
      </c>
      <c r="G160" s="203"/>
      <c r="H160" s="207">
        <v>3.7949999999999999</v>
      </c>
      <c r="I160" s="208"/>
      <c r="J160" s="203"/>
      <c r="K160" s="203"/>
      <c r="L160" s="209"/>
      <c r="M160" s="210"/>
      <c r="N160" s="211"/>
      <c r="O160" s="211"/>
      <c r="P160" s="211"/>
      <c r="Q160" s="211"/>
      <c r="R160" s="211"/>
      <c r="S160" s="211"/>
      <c r="T160" s="212"/>
      <c r="AT160" s="213" t="s">
        <v>138</v>
      </c>
      <c r="AU160" s="213" t="s">
        <v>85</v>
      </c>
      <c r="AV160" s="13" t="s">
        <v>85</v>
      </c>
      <c r="AW160" s="13" t="s">
        <v>4</v>
      </c>
      <c r="AX160" s="13" t="s">
        <v>83</v>
      </c>
      <c r="AY160" s="213" t="s">
        <v>129</v>
      </c>
    </row>
    <row r="161" spans="1:65" s="2" customFormat="1" ht="14.45" customHeight="1">
      <c r="A161" s="32"/>
      <c r="B161" s="33"/>
      <c r="C161" s="189" t="s">
        <v>198</v>
      </c>
      <c r="D161" s="189" t="s">
        <v>131</v>
      </c>
      <c r="E161" s="190" t="s">
        <v>199</v>
      </c>
      <c r="F161" s="191" t="s">
        <v>200</v>
      </c>
      <c r="G161" s="192" t="s">
        <v>188</v>
      </c>
      <c r="H161" s="193">
        <v>253</v>
      </c>
      <c r="I161" s="194"/>
      <c r="J161" s="195">
        <f>ROUND(I161*H161,2)</f>
        <v>0</v>
      </c>
      <c r="K161" s="191" t="s">
        <v>135</v>
      </c>
      <c r="L161" s="37"/>
      <c r="M161" s="196" t="s">
        <v>1</v>
      </c>
      <c r="N161" s="197" t="s">
        <v>41</v>
      </c>
      <c r="O161" s="69"/>
      <c r="P161" s="198">
        <f>O161*H161</f>
        <v>0</v>
      </c>
      <c r="Q161" s="198">
        <v>0</v>
      </c>
      <c r="R161" s="198">
        <f>Q161*H161</f>
        <v>0</v>
      </c>
      <c r="S161" s="198">
        <v>0</v>
      </c>
      <c r="T161" s="199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00" t="s">
        <v>136</v>
      </c>
      <c r="AT161" s="200" t="s">
        <v>131</v>
      </c>
      <c r="AU161" s="200" t="s">
        <v>85</v>
      </c>
      <c r="AY161" s="15" t="s">
        <v>129</v>
      </c>
      <c r="BE161" s="201">
        <f>IF(N161="základní",J161,0)</f>
        <v>0</v>
      </c>
      <c r="BF161" s="201">
        <f>IF(N161="snížená",J161,0)</f>
        <v>0</v>
      </c>
      <c r="BG161" s="201">
        <f>IF(N161="zákl. přenesená",J161,0)</f>
        <v>0</v>
      </c>
      <c r="BH161" s="201">
        <f>IF(N161="sníž. přenesená",J161,0)</f>
        <v>0</v>
      </c>
      <c r="BI161" s="201">
        <f>IF(N161="nulová",J161,0)</f>
        <v>0</v>
      </c>
      <c r="BJ161" s="15" t="s">
        <v>83</v>
      </c>
      <c r="BK161" s="201">
        <f>ROUND(I161*H161,2)</f>
        <v>0</v>
      </c>
      <c r="BL161" s="15" t="s">
        <v>136</v>
      </c>
      <c r="BM161" s="200" t="s">
        <v>201</v>
      </c>
    </row>
    <row r="162" spans="1:65" s="13" customFormat="1" ht="11.25">
      <c r="B162" s="202"/>
      <c r="C162" s="203"/>
      <c r="D162" s="204" t="s">
        <v>138</v>
      </c>
      <c r="E162" s="205" t="s">
        <v>1</v>
      </c>
      <c r="F162" s="206" t="s">
        <v>190</v>
      </c>
      <c r="G162" s="203"/>
      <c r="H162" s="207">
        <v>253</v>
      </c>
      <c r="I162" s="208"/>
      <c r="J162" s="203"/>
      <c r="K162" s="203"/>
      <c r="L162" s="209"/>
      <c r="M162" s="210"/>
      <c r="N162" s="211"/>
      <c r="O162" s="211"/>
      <c r="P162" s="211"/>
      <c r="Q162" s="211"/>
      <c r="R162" s="211"/>
      <c r="S162" s="211"/>
      <c r="T162" s="212"/>
      <c r="AT162" s="213" t="s">
        <v>138</v>
      </c>
      <c r="AU162" s="213" t="s">
        <v>85</v>
      </c>
      <c r="AV162" s="13" t="s">
        <v>85</v>
      </c>
      <c r="AW162" s="13" t="s">
        <v>32</v>
      </c>
      <c r="AX162" s="13" t="s">
        <v>76</v>
      </c>
      <c r="AY162" s="213" t="s">
        <v>129</v>
      </c>
    </row>
    <row r="163" spans="1:65" s="2" customFormat="1" ht="14.45" customHeight="1">
      <c r="A163" s="32"/>
      <c r="B163" s="33"/>
      <c r="C163" s="189" t="s">
        <v>202</v>
      </c>
      <c r="D163" s="189" t="s">
        <v>131</v>
      </c>
      <c r="E163" s="190" t="s">
        <v>203</v>
      </c>
      <c r="F163" s="191" t="s">
        <v>204</v>
      </c>
      <c r="G163" s="192" t="s">
        <v>188</v>
      </c>
      <c r="H163" s="193">
        <v>1502</v>
      </c>
      <c r="I163" s="194"/>
      <c r="J163" s="195">
        <f>ROUND(I163*H163,2)</f>
        <v>0</v>
      </c>
      <c r="K163" s="191" t="s">
        <v>135</v>
      </c>
      <c r="L163" s="37"/>
      <c r="M163" s="196" t="s">
        <v>1</v>
      </c>
      <c r="N163" s="197" t="s">
        <v>41</v>
      </c>
      <c r="O163" s="69"/>
      <c r="P163" s="198">
        <f>O163*H163</f>
        <v>0</v>
      </c>
      <c r="Q163" s="198">
        <v>0</v>
      </c>
      <c r="R163" s="198">
        <f>Q163*H163</f>
        <v>0</v>
      </c>
      <c r="S163" s="198">
        <v>0</v>
      </c>
      <c r="T163" s="199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00" t="s">
        <v>136</v>
      </c>
      <c r="AT163" s="200" t="s">
        <v>131</v>
      </c>
      <c r="AU163" s="200" t="s">
        <v>85</v>
      </c>
      <c r="AY163" s="15" t="s">
        <v>129</v>
      </c>
      <c r="BE163" s="201">
        <f>IF(N163="základní",J163,0)</f>
        <v>0</v>
      </c>
      <c r="BF163" s="201">
        <f>IF(N163="snížená",J163,0)</f>
        <v>0</v>
      </c>
      <c r="BG163" s="201">
        <f>IF(N163="zákl. přenesená",J163,0)</f>
        <v>0</v>
      </c>
      <c r="BH163" s="201">
        <f>IF(N163="sníž. přenesená",J163,0)</f>
        <v>0</v>
      </c>
      <c r="BI163" s="201">
        <f>IF(N163="nulová",J163,0)</f>
        <v>0</v>
      </c>
      <c r="BJ163" s="15" t="s">
        <v>83</v>
      </c>
      <c r="BK163" s="201">
        <f>ROUND(I163*H163,2)</f>
        <v>0</v>
      </c>
      <c r="BL163" s="15" t="s">
        <v>136</v>
      </c>
      <c r="BM163" s="200" t="s">
        <v>205</v>
      </c>
    </row>
    <row r="164" spans="1:65" s="13" customFormat="1" ht="11.25">
      <c r="B164" s="202"/>
      <c r="C164" s="203"/>
      <c r="D164" s="204" t="s">
        <v>138</v>
      </c>
      <c r="E164" s="205" t="s">
        <v>1</v>
      </c>
      <c r="F164" s="206" t="s">
        <v>206</v>
      </c>
      <c r="G164" s="203"/>
      <c r="H164" s="207">
        <v>1053</v>
      </c>
      <c r="I164" s="208"/>
      <c r="J164" s="203"/>
      <c r="K164" s="203"/>
      <c r="L164" s="209"/>
      <c r="M164" s="210"/>
      <c r="N164" s="211"/>
      <c r="O164" s="211"/>
      <c r="P164" s="211"/>
      <c r="Q164" s="211"/>
      <c r="R164" s="211"/>
      <c r="S164" s="211"/>
      <c r="T164" s="212"/>
      <c r="AT164" s="213" t="s">
        <v>138</v>
      </c>
      <c r="AU164" s="213" t="s">
        <v>85</v>
      </c>
      <c r="AV164" s="13" t="s">
        <v>85</v>
      </c>
      <c r="AW164" s="13" t="s">
        <v>32</v>
      </c>
      <c r="AX164" s="13" t="s">
        <v>76</v>
      </c>
      <c r="AY164" s="213" t="s">
        <v>129</v>
      </c>
    </row>
    <row r="165" spans="1:65" s="13" customFormat="1" ht="11.25">
      <c r="B165" s="202"/>
      <c r="C165" s="203"/>
      <c r="D165" s="204" t="s">
        <v>138</v>
      </c>
      <c r="E165" s="205" t="s">
        <v>1</v>
      </c>
      <c r="F165" s="206" t="s">
        <v>207</v>
      </c>
      <c r="G165" s="203"/>
      <c r="H165" s="207">
        <v>89</v>
      </c>
      <c r="I165" s="208"/>
      <c r="J165" s="203"/>
      <c r="K165" s="203"/>
      <c r="L165" s="209"/>
      <c r="M165" s="210"/>
      <c r="N165" s="211"/>
      <c r="O165" s="211"/>
      <c r="P165" s="211"/>
      <c r="Q165" s="211"/>
      <c r="R165" s="211"/>
      <c r="S165" s="211"/>
      <c r="T165" s="212"/>
      <c r="AT165" s="213" t="s">
        <v>138</v>
      </c>
      <c r="AU165" s="213" t="s">
        <v>85</v>
      </c>
      <c r="AV165" s="13" t="s">
        <v>85</v>
      </c>
      <c r="AW165" s="13" t="s">
        <v>32</v>
      </c>
      <c r="AX165" s="13" t="s">
        <v>76</v>
      </c>
      <c r="AY165" s="213" t="s">
        <v>129</v>
      </c>
    </row>
    <row r="166" spans="1:65" s="13" customFormat="1" ht="11.25">
      <c r="B166" s="202"/>
      <c r="C166" s="203"/>
      <c r="D166" s="204" t="s">
        <v>138</v>
      </c>
      <c r="E166" s="205" t="s">
        <v>1</v>
      </c>
      <c r="F166" s="206" t="s">
        <v>208</v>
      </c>
      <c r="G166" s="203"/>
      <c r="H166" s="207">
        <v>61</v>
      </c>
      <c r="I166" s="208"/>
      <c r="J166" s="203"/>
      <c r="K166" s="203"/>
      <c r="L166" s="209"/>
      <c r="M166" s="210"/>
      <c r="N166" s="211"/>
      <c r="O166" s="211"/>
      <c r="P166" s="211"/>
      <c r="Q166" s="211"/>
      <c r="R166" s="211"/>
      <c r="S166" s="211"/>
      <c r="T166" s="212"/>
      <c r="AT166" s="213" t="s">
        <v>138</v>
      </c>
      <c r="AU166" s="213" t="s">
        <v>85</v>
      </c>
      <c r="AV166" s="13" t="s">
        <v>85</v>
      </c>
      <c r="AW166" s="13" t="s">
        <v>32</v>
      </c>
      <c r="AX166" s="13" t="s">
        <v>76</v>
      </c>
      <c r="AY166" s="213" t="s">
        <v>129</v>
      </c>
    </row>
    <row r="167" spans="1:65" s="13" customFormat="1" ht="11.25">
      <c r="B167" s="202"/>
      <c r="C167" s="203"/>
      <c r="D167" s="204" t="s">
        <v>138</v>
      </c>
      <c r="E167" s="205" t="s">
        <v>1</v>
      </c>
      <c r="F167" s="206" t="s">
        <v>209</v>
      </c>
      <c r="G167" s="203"/>
      <c r="H167" s="207">
        <v>291</v>
      </c>
      <c r="I167" s="208"/>
      <c r="J167" s="203"/>
      <c r="K167" s="203"/>
      <c r="L167" s="209"/>
      <c r="M167" s="210"/>
      <c r="N167" s="211"/>
      <c r="O167" s="211"/>
      <c r="P167" s="211"/>
      <c r="Q167" s="211"/>
      <c r="R167" s="211"/>
      <c r="S167" s="211"/>
      <c r="T167" s="212"/>
      <c r="AT167" s="213" t="s">
        <v>138</v>
      </c>
      <c r="AU167" s="213" t="s">
        <v>85</v>
      </c>
      <c r="AV167" s="13" t="s">
        <v>85</v>
      </c>
      <c r="AW167" s="13" t="s">
        <v>32</v>
      </c>
      <c r="AX167" s="13" t="s">
        <v>76</v>
      </c>
      <c r="AY167" s="213" t="s">
        <v>129</v>
      </c>
    </row>
    <row r="168" spans="1:65" s="13" customFormat="1" ht="11.25">
      <c r="B168" s="202"/>
      <c r="C168" s="203"/>
      <c r="D168" s="204" t="s">
        <v>138</v>
      </c>
      <c r="E168" s="205" t="s">
        <v>1</v>
      </c>
      <c r="F168" s="206" t="s">
        <v>210</v>
      </c>
      <c r="G168" s="203"/>
      <c r="H168" s="207">
        <v>8</v>
      </c>
      <c r="I168" s="208"/>
      <c r="J168" s="203"/>
      <c r="K168" s="203"/>
      <c r="L168" s="209"/>
      <c r="M168" s="210"/>
      <c r="N168" s="211"/>
      <c r="O168" s="211"/>
      <c r="P168" s="211"/>
      <c r="Q168" s="211"/>
      <c r="R168" s="211"/>
      <c r="S168" s="211"/>
      <c r="T168" s="212"/>
      <c r="AT168" s="213" t="s">
        <v>138</v>
      </c>
      <c r="AU168" s="213" t="s">
        <v>85</v>
      </c>
      <c r="AV168" s="13" t="s">
        <v>85</v>
      </c>
      <c r="AW168" s="13" t="s">
        <v>32</v>
      </c>
      <c r="AX168" s="13" t="s">
        <v>76</v>
      </c>
      <c r="AY168" s="213" t="s">
        <v>129</v>
      </c>
    </row>
    <row r="169" spans="1:65" s="2" customFormat="1" ht="24.2" customHeight="1">
      <c r="A169" s="32"/>
      <c r="B169" s="33"/>
      <c r="C169" s="189" t="s">
        <v>211</v>
      </c>
      <c r="D169" s="189" t="s">
        <v>131</v>
      </c>
      <c r="E169" s="190" t="s">
        <v>212</v>
      </c>
      <c r="F169" s="191" t="s">
        <v>213</v>
      </c>
      <c r="G169" s="192" t="s">
        <v>188</v>
      </c>
      <c r="H169" s="193">
        <v>253</v>
      </c>
      <c r="I169" s="194"/>
      <c r="J169" s="195">
        <f>ROUND(I169*H169,2)</f>
        <v>0</v>
      </c>
      <c r="K169" s="191" t="s">
        <v>135</v>
      </c>
      <c r="L169" s="37"/>
      <c r="M169" s="196" t="s">
        <v>1</v>
      </c>
      <c r="N169" s="197" t="s">
        <v>41</v>
      </c>
      <c r="O169" s="69"/>
      <c r="P169" s="198">
        <f>O169*H169</f>
        <v>0</v>
      </c>
      <c r="Q169" s="198">
        <v>0</v>
      </c>
      <c r="R169" s="198">
        <f>Q169*H169</f>
        <v>0</v>
      </c>
      <c r="S169" s="198">
        <v>0</v>
      </c>
      <c r="T169" s="199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00" t="s">
        <v>136</v>
      </c>
      <c r="AT169" s="200" t="s">
        <v>131</v>
      </c>
      <c r="AU169" s="200" t="s">
        <v>85</v>
      </c>
      <c r="AY169" s="15" t="s">
        <v>129</v>
      </c>
      <c r="BE169" s="201">
        <f>IF(N169="základní",J169,0)</f>
        <v>0</v>
      </c>
      <c r="BF169" s="201">
        <f>IF(N169="snížená",J169,0)</f>
        <v>0</v>
      </c>
      <c r="BG169" s="201">
        <f>IF(N169="zákl. přenesená",J169,0)</f>
        <v>0</v>
      </c>
      <c r="BH169" s="201">
        <f>IF(N169="sníž. přenesená",J169,0)</f>
        <v>0</v>
      </c>
      <c r="BI169" s="201">
        <f>IF(N169="nulová",J169,0)</f>
        <v>0</v>
      </c>
      <c r="BJ169" s="15" t="s">
        <v>83</v>
      </c>
      <c r="BK169" s="201">
        <f>ROUND(I169*H169,2)</f>
        <v>0</v>
      </c>
      <c r="BL169" s="15" t="s">
        <v>136</v>
      </c>
      <c r="BM169" s="200" t="s">
        <v>214</v>
      </c>
    </row>
    <row r="170" spans="1:65" s="13" customFormat="1" ht="11.25">
      <c r="B170" s="202"/>
      <c r="C170" s="203"/>
      <c r="D170" s="204" t="s">
        <v>138</v>
      </c>
      <c r="E170" s="205" t="s">
        <v>1</v>
      </c>
      <c r="F170" s="206" t="s">
        <v>190</v>
      </c>
      <c r="G170" s="203"/>
      <c r="H170" s="207">
        <v>253</v>
      </c>
      <c r="I170" s="208"/>
      <c r="J170" s="203"/>
      <c r="K170" s="203"/>
      <c r="L170" s="209"/>
      <c r="M170" s="210"/>
      <c r="N170" s="211"/>
      <c r="O170" s="211"/>
      <c r="P170" s="211"/>
      <c r="Q170" s="211"/>
      <c r="R170" s="211"/>
      <c r="S170" s="211"/>
      <c r="T170" s="212"/>
      <c r="AT170" s="213" t="s">
        <v>138</v>
      </c>
      <c r="AU170" s="213" t="s">
        <v>85</v>
      </c>
      <c r="AV170" s="13" t="s">
        <v>85</v>
      </c>
      <c r="AW170" s="13" t="s">
        <v>32</v>
      </c>
      <c r="AX170" s="13" t="s">
        <v>83</v>
      </c>
      <c r="AY170" s="213" t="s">
        <v>129</v>
      </c>
    </row>
    <row r="171" spans="1:65" s="2" customFormat="1" ht="14.45" customHeight="1">
      <c r="A171" s="32"/>
      <c r="B171" s="33"/>
      <c r="C171" s="214" t="s">
        <v>215</v>
      </c>
      <c r="D171" s="214" t="s">
        <v>192</v>
      </c>
      <c r="E171" s="215" t="s">
        <v>216</v>
      </c>
      <c r="F171" s="216" t="s">
        <v>217</v>
      </c>
      <c r="G171" s="217" t="s">
        <v>134</v>
      </c>
      <c r="H171" s="218">
        <v>37.950000000000003</v>
      </c>
      <c r="I171" s="219"/>
      <c r="J171" s="220">
        <f>ROUND(I171*H171,2)</f>
        <v>0</v>
      </c>
      <c r="K171" s="216" t="s">
        <v>135</v>
      </c>
      <c r="L171" s="221"/>
      <c r="M171" s="222" t="s">
        <v>1</v>
      </c>
      <c r="N171" s="223" t="s">
        <v>41</v>
      </c>
      <c r="O171" s="69"/>
      <c r="P171" s="198">
        <f>O171*H171</f>
        <v>0</v>
      </c>
      <c r="Q171" s="198">
        <v>0.22</v>
      </c>
      <c r="R171" s="198">
        <f>Q171*H171</f>
        <v>8.3490000000000002</v>
      </c>
      <c r="S171" s="198">
        <v>0</v>
      </c>
      <c r="T171" s="199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00" t="s">
        <v>179</v>
      </c>
      <c r="AT171" s="200" t="s">
        <v>192</v>
      </c>
      <c r="AU171" s="200" t="s">
        <v>85</v>
      </c>
      <c r="AY171" s="15" t="s">
        <v>129</v>
      </c>
      <c r="BE171" s="201">
        <f>IF(N171="základní",J171,0)</f>
        <v>0</v>
      </c>
      <c r="BF171" s="201">
        <f>IF(N171="snížená",J171,0)</f>
        <v>0</v>
      </c>
      <c r="BG171" s="201">
        <f>IF(N171="zákl. přenesená",J171,0)</f>
        <v>0</v>
      </c>
      <c r="BH171" s="201">
        <f>IF(N171="sníž. přenesená",J171,0)</f>
        <v>0</v>
      </c>
      <c r="BI171" s="201">
        <f>IF(N171="nulová",J171,0)</f>
        <v>0</v>
      </c>
      <c r="BJ171" s="15" t="s">
        <v>83</v>
      </c>
      <c r="BK171" s="201">
        <f>ROUND(I171*H171,2)</f>
        <v>0</v>
      </c>
      <c r="BL171" s="15" t="s">
        <v>136</v>
      </c>
      <c r="BM171" s="200" t="s">
        <v>218</v>
      </c>
    </row>
    <row r="172" spans="1:65" s="13" customFormat="1" ht="11.25">
      <c r="B172" s="202"/>
      <c r="C172" s="203"/>
      <c r="D172" s="204" t="s">
        <v>138</v>
      </c>
      <c r="E172" s="203"/>
      <c r="F172" s="206" t="s">
        <v>219</v>
      </c>
      <c r="G172" s="203"/>
      <c r="H172" s="207">
        <v>37.950000000000003</v>
      </c>
      <c r="I172" s="208"/>
      <c r="J172" s="203"/>
      <c r="K172" s="203"/>
      <c r="L172" s="209"/>
      <c r="M172" s="210"/>
      <c r="N172" s="211"/>
      <c r="O172" s="211"/>
      <c r="P172" s="211"/>
      <c r="Q172" s="211"/>
      <c r="R172" s="211"/>
      <c r="S172" s="211"/>
      <c r="T172" s="212"/>
      <c r="AT172" s="213" t="s">
        <v>138</v>
      </c>
      <c r="AU172" s="213" t="s">
        <v>85</v>
      </c>
      <c r="AV172" s="13" t="s">
        <v>85</v>
      </c>
      <c r="AW172" s="13" t="s">
        <v>4</v>
      </c>
      <c r="AX172" s="13" t="s">
        <v>83</v>
      </c>
      <c r="AY172" s="213" t="s">
        <v>129</v>
      </c>
    </row>
    <row r="173" spans="1:65" s="12" customFormat="1" ht="22.9" customHeight="1">
      <c r="B173" s="173"/>
      <c r="C173" s="174"/>
      <c r="D173" s="175" t="s">
        <v>75</v>
      </c>
      <c r="E173" s="187" t="s">
        <v>85</v>
      </c>
      <c r="F173" s="187" t="s">
        <v>220</v>
      </c>
      <c r="G173" s="174"/>
      <c r="H173" s="174"/>
      <c r="I173" s="177"/>
      <c r="J173" s="188">
        <f>BK173</f>
        <v>0</v>
      </c>
      <c r="K173" s="174"/>
      <c r="L173" s="179"/>
      <c r="M173" s="180"/>
      <c r="N173" s="181"/>
      <c r="O173" s="181"/>
      <c r="P173" s="182">
        <f>SUM(P174:P183)</f>
        <v>0</v>
      </c>
      <c r="Q173" s="181"/>
      <c r="R173" s="182">
        <f>SUM(R174:R183)</f>
        <v>54.291670399999994</v>
      </c>
      <c r="S173" s="181"/>
      <c r="T173" s="183">
        <f>SUM(T174:T183)</f>
        <v>0</v>
      </c>
      <c r="AR173" s="184" t="s">
        <v>83</v>
      </c>
      <c r="AT173" s="185" t="s">
        <v>75</v>
      </c>
      <c r="AU173" s="185" t="s">
        <v>83</v>
      </c>
      <c r="AY173" s="184" t="s">
        <v>129</v>
      </c>
      <c r="BK173" s="186">
        <f>SUM(BK174:BK183)</f>
        <v>0</v>
      </c>
    </row>
    <row r="174" spans="1:65" s="2" customFormat="1" ht="24.2" customHeight="1">
      <c r="A174" s="32"/>
      <c r="B174" s="33"/>
      <c r="C174" s="189" t="s">
        <v>8</v>
      </c>
      <c r="D174" s="189" t="s">
        <v>131</v>
      </c>
      <c r="E174" s="190" t="s">
        <v>221</v>
      </c>
      <c r="F174" s="191" t="s">
        <v>222</v>
      </c>
      <c r="G174" s="192" t="s">
        <v>134</v>
      </c>
      <c r="H174" s="193">
        <v>26.4</v>
      </c>
      <c r="I174" s="194"/>
      <c r="J174" s="195">
        <f>ROUND(I174*H174,2)</f>
        <v>0</v>
      </c>
      <c r="K174" s="191" t="s">
        <v>135</v>
      </c>
      <c r="L174" s="37"/>
      <c r="M174" s="196" t="s">
        <v>1</v>
      </c>
      <c r="N174" s="197" t="s">
        <v>41</v>
      </c>
      <c r="O174" s="69"/>
      <c r="P174" s="198">
        <f>O174*H174</f>
        <v>0</v>
      </c>
      <c r="Q174" s="198">
        <v>1.665</v>
      </c>
      <c r="R174" s="198">
        <f>Q174*H174</f>
        <v>43.955999999999996</v>
      </c>
      <c r="S174" s="198">
        <v>0</v>
      </c>
      <c r="T174" s="199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00" t="s">
        <v>136</v>
      </c>
      <c r="AT174" s="200" t="s">
        <v>131</v>
      </c>
      <c r="AU174" s="200" t="s">
        <v>85</v>
      </c>
      <c r="AY174" s="15" t="s">
        <v>129</v>
      </c>
      <c r="BE174" s="201">
        <f>IF(N174="základní",J174,0)</f>
        <v>0</v>
      </c>
      <c r="BF174" s="201">
        <f>IF(N174="snížená",J174,0)</f>
        <v>0</v>
      </c>
      <c r="BG174" s="201">
        <f>IF(N174="zákl. přenesená",J174,0)</f>
        <v>0</v>
      </c>
      <c r="BH174" s="201">
        <f>IF(N174="sníž. přenesená",J174,0)</f>
        <v>0</v>
      </c>
      <c r="BI174" s="201">
        <f>IF(N174="nulová",J174,0)</f>
        <v>0</v>
      </c>
      <c r="BJ174" s="15" t="s">
        <v>83</v>
      </c>
      <c r="BK174" s="201">
        <f>ROUND(I174*H174,2)</f>
        <v>0</v>
      </c>
      <c r="BL174" s="15" t="s">
        <v>136</v>
      </c>
      <c r="BM174" s="200" t="s">
        <v>223</v>
      </c>
    </row>
    <row r="175" spans="1:65" s="13" customFormat="1" ht="11.25">
      <c r="B175" s="202"/>
      <c r="C175" s="203"/>
      <c r="D175" s="204" t="s">
        <v>138</v>
      </c>
      <c r="E175" s="205" t="s">
        <v>1</v>
      </c>
      <c r="F175" s="206" t="s">
        <v>224</v>
      </c>
      <c r="G175" s="203"/>
      <c r="H175" s="207">
        <v>26.4</v>
      </c>
      <c r="I175" s="208"/>
      <c r="J175" s="203"/>
      <c r="K175" s="203"/>
      <c r="L175" s="209"/>
      <c r="M175" s="210"/>
      <c r="N175" s="211"/>
      <c r="O175" s="211"/>
      <c r="P175" s="211"/>
      <c r="Q175" s="211"/>
      <c r="R175" s="211"/>
      <c r="S175" s="211"/>
      <c r="T175" s="212"/>
      <c r="AT175" s="213" t="s">
        <v>138</v>
      </c>
      <c r="AU175" s="213" t="s">
        <v>85</v>
      </c>
      <c r="AV175" s="13" t="s">
        <v>85</v>
      </c>
      <c r="AW175" s="13" t="s">
        <v>32</v>
      </c>
      <c r="AX175" s="13" t="s">
        <v>83</v>
      </c>
      <c r="AY175" s="213" t="s">
        <v>129</v>
      </c>
    </row>
    <row r="176" spans="1:65" s="2" customFormat="1" ht="24.2" customHeight="1">
      <c r="A176" s="32"/>
      <c r="B176" s="33"/>
      <c r="C176" s="189" t="s">
        <v>225</v>
      </c>
      <c r="D176" s="189" t="s">
        <v>131</v>
      </c>
      <c r="E176" s="190" t="s">
        <v>226</v>
      </c>
      <c r="F176" s="191" t="s">
        <v>227</v>
      </c>
      <c r="G176" s="192" t="s">
        <v>188</v>
      </c>
      <c r="H176" s="193">
        <v>232.32</v>
      </c>
      <c r="I176" s="194"/>
      <c r="J176" s="195">
        <f>ROUND(I176*H176,2)</f>
        <v>0</v>
      </c>
      <c r="K176" s="191" t="s">
        <v>135</v>
      </c>
      <c r="L176" s="37"/>
      <c r="M176" s="196" t="s">
        <v>1</v>
      </c>
      <c r="N176" s="197" t="s">
        <v>41</v>
      </c>
      <c r="O176" s="69"/>
      <c r="P176" s="198">
        <f>O176*H176</f>
        <v>0</v>
      </c>
      <c r="Q176" s="198">
        <v>1.7000000000000001E-4</v>
      </c>
      <c r="R176" s="198">
        <f>Q176*H176</f>
        <v>3.9494399999999999E-2</v>
      </c>
      <c r="S176" s="198">
        <v>0</v>
      </c>
      <c r="T176" s="199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00" t="s">
        <v>136</v>
      </c>
      <c r="AT176" s="200" t="s">
        <v>131</v>
      </c>
      <c r="AU176" s="200" t="s">
        <v>85</v>
      </c>
      <c r="AY176" s="15" t="s">
        <v>129</v>
      </c>
      <c r="BE176" s="201">
        <f>IF(N176="základní",J176,0)</f>
        <v>0</v>
      </c>
      <c r="BF176" s="201">
        <f>IF(N176="snížená",J176,0)</f>
        <v>0</v>
      </c>
      <c r="BG176" s="201">
        <f>IF(N176="zákl. přenesená",J176,0)</f>
        <v>0</v>
      </c>
      <c r="BH176" s="201">
        <f>IF(N176="sníž. přenesená",J176,0)</f>
        <v>0</v>
      </c>
      <c r="BI176" s="201">
        <f>IF(N176="nulová",J176,0)</f>
        <v>0</v>
      </c>
      <c r="BJ176" s="15" t="s">
        <v>83</v>
      </c>
      <c r="BK176" s="201">
        <f>ROUND(I176*H176,2)</f>
        <v>0</v>
      </c>
      <c r="BL176" s="15" t="s">
        <v>136</v>
      </c>
      <c r="BM176" s="200" t="s">
        <v>228</v>
      </c>
    </row>
    <row r="177" spans="1:65" s="13" customFormat="1" ht="11.25">
      <c r="B177" s="202"/>
      <c r="C177" s="203"/>
      <c r="D177" s="204" t="s">
        <v>138</v>
      </c>
      <c r="E177" s="205" t="s">
        <v>1</v>
      </c>
      <c r="F177" s="206" t="s">
        <v>229</v>
      </c>
      <c r="G177" s="203"/>
      <c r="H177" s="207">
        <v>211.2</v>
      </c>
      <c r="I177" s="208"/>
      <c r="J177" s="203"/>
      <c r="K177" s="203"/>
      <c r="L177" s="209"/>
      <c r="M177" s="210"/>
      <c r="N177" s="211"/>
      <c r="O177" s="211"/>
      <c r="P177" s="211"/>
      <c r="Q177" s="211"/>
      <c r="R177" s="211"/>
      <c r="S177" s="211"/>
      <c r="T177" s="212"/>
      <c r="AT177" s="213" t="s">
        <v>138</v>
      </c>
      <c r="AU177" s="213" t="s">
        <v>85</v>
      </c>
      <c r="AV177" s="13" t="s">
        <v>85</v>
      </c>
      <c r="AW177" s="13" t="s">
        <v>32</v>
      </c>
      <c r="AX177" s="13" t="s">
        <v>83</v>
      </c>
      <c r="AY177" s="213" t="s">
        <v>129</v>
      </c>
    </row>
    <row r="178" spans="1:65" s="13" customFormat="1" ht="11.25">
      <c r="B178" s="202"/>
      <c r="C178" s="203"/>
      <c r="D178" s="204" t="s">
        <v>138</v>
      </c>
      <c r="E178" s="203"/>
      <c r="F178" s="206" t="s">
        <v>230</v>
      </c>
      <c r="G178" s="203"/>
      <c r="H178" s="207">
        <v>232.32</v>
      </c>
      <c r="I178" s="208"/>
      <c r="J178" s="203"/>
      <c r="K178" s="203"/>
      <c r="L178" s="209"/>
      <c r="M178" s="210"/>
      <c r="N178" s="211"/>
      <c r="O178" s="211"/>
      <c r="P178" s="211"/>
      <c r="Q178" s="211"/>
      <c r="R178" s="211"/>
      <c r="S178" s="211"/>
      <c r="T178" s="212"/>
      <c r="AT178" s="213" t="s">
        <v>138</v>
      </c>
      <c r="AU178" s="213" t="s">
        <v>85</v>
      </c>
      <c r="AV178" s="13" t="s">
        <v>85</v>
      </c>
      <c r="AW178" s="13" t="s">
        <v>4</v>
      </c>
      <c r="AX178" s="13" t="s">
        <v>83</v>
      </c>
      <c r="AY178" s="213" t="s">
        <v>129</v>
      </c>
    </row>
    <row r="179" spans="1:65" s="2" customFormat="1" ht="14.45" customHeight="1">
      <c r="A179" s="32"/>
      <c r="B179" s="33"/>
      <c r="C179" s="214" t="s">
        <v>231</v>
      </c>
      <c r="D179" s="214" t="s">
        <v>192</v>
      </c>
      <c r="E179" s="215" t="s">
        <v>232</v>
      </c>
      <c r="F179" s="216" t="s">
        <v>233</v>
      </c>
      <c r="G179" s="217" t="s">
        <v>188</v>
      </c>
      <c r="H179" s="218">
        <v>232.32</v>
      </c>
      <c r="I179" s="219"/>
      <c r="J179" s="220">
        <f>ROUND(I179*H179,2)</f>
        <v>0</v>
      </c>
      <c r="K179" s="216" t="s">
        <v>135</v>
      </c>
      <c r="L179" s="221"/>
      <c r="M179" s="222" t="s">
        <v>1</v>
      </c>
      <c r="N179" s="223" t="s">
        <v>41</v>
      </c>
      <c r="O179" s="69"/>
      <c r="P179" s="198">
        <f>O179*H179</f>
        <v>0</v>
      </c>
      <c r="Q179" s="198">
        <v>2.9999999999999997E-4</v>
      </c>
      <c r="R179" s="198">
        <f>Q179*H179</f>
        <v>6.9695999999999994E-2</v>
      </c>
      <c r="S179" s="198">
        <v>0</v>
      </c>
      <c r="T179" s="199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00" t="s">
        <v>179</v>
      </c>
      <c r="AT179" s="200" t="s">
        <v>192</v>
      </c>
      <c r="AU179" s="200" t="s">
        <v>85</v>
      </c>
      <c r="AY179" s="15" t="s">
        <v>129</v>
      </c>
      <c r="BE179" s="201">
        <f>IF(N179="základní",J179,0)</f>
        <v>0</v>
      </c>
      <c r="BF179" s="201">
        <f>IF(N179="snížená",J179,0)</f>
        <v>0</v>
      </c>
      <c r="BG179" s="201">
        <f>IF(N179="zákl. přenesená",J179,0)</f>
        <v>0</v>
      </c>
      <c r="BH179" s="201">
        <f>IF(N179="sníž. přenesená",J179,0)</f>
        <v>0</v>
      </c>
      <c r="BI179" s="201">
        <f>IF(N179="nulová",J179,0)</f>
        <v>0</v>
      </c>
      <c r="BJ179" s="15" t="s">
        <v>83</v>
      </c>
      <c r="BK179" s="201">
        <f>ROUND(I179*H179,2)</f>
        <v>0</v>
      </c>
      <c r="BL179" s="15" t="s">
        <v>136</v>
      </c>
      <c r="BM179" s="200" t="s">
        <v>234</v>
      </c>
    </row>
    <row r="180" spans="1:65" s="13" customFormat="1" ht="11.25">
      <c r="B180" s="202"/>
      <c r="C180" s="203"/>
      <c r="D180" s="204" t="s">
        <v>138</v>
      </c>
      <c r="E180" s="203"/>
      <c r="F180" s="206" t="s">
        <v>230</v>
      </c>
      <c r="G180" s="203"/>
      <c r="H180" s="207">
        <v>232.32</v>
      </c>
      <c r="I180" s="208"/>
      <c r="J180" s="203"/>
      <c r="K180" s="203"/>
      <c r="L180" s="209"/>
      <c r="M180" s="210"/>
      <c r="N180" s="211"/>
      <c r="O180" s="211"/>
      <c r="P180" s="211"/>
      <c r="Q180" s="211"/>
      <c r="R180" s="211"/>
      <c r="S180" s="211"/>
      <c r="T180" s="212"/>
      <c r="AT180" s="213" t="s">
        <v>138</v>
      </c>
      <c r="AU180" s="213" t="s">
        <v>85</v>
      </c>
      <c r="AV180" s="13" t="s">
        <v>85</v>
      </c>
      <c r="AW180" s="13" t="s">
        <v>4</v>
      </c>
      <c r="AX180" s="13" t="s">
        <v>83</v>
      </c>
      <c r="AY180" s="213" t="s">
        <v>129</v>
      </c>
    </row>
    <row r="181" spans="1:65" s="2" customFormat="1" ht="14.45" customHeight="1">
      <c r="A181" s="32"/>
      <c r="B181" s="33"/>
      <c r="C181" s="189" t="s">
        <v>235</v>
      </c>
      <c r="D181" s="189" t="s">
        <v>131</v>
      </c>
      <c r="E181" s="190" t="s">
        <v>236</v>
      </c>
      <c r="F181" s="191" t="s">
        <v>237</v>
      </c>
      <c r="G181" s="192" t="s">
        <v>134</v>
      </c>
      <c r="H181" s="193">
        <v>5.28</v>
      </c>
      <c r="I181" s="194"/>
      <c r="J181" s="195">
        <f>ROUND(I181*H181,2)</f>
        <v>0</v>
      </c>
      <c r="K181" s="191" t="s">
        <v>135</v>
      </c>
      <c r="L181" s="37"/>
      <c r="M181" s="196" t="s">
        <v>1</v>
      </c>
      <c r="N181" s="197" t="s">
        <v>41</v>
      </c>
      <c r="O181" s="69"/>
      <c r="P181" s="198">
        <f>O181*H181</f>
        <v>0</v>
      </c>
      <c r="Q181" s="198">
        <v>1.9205000000000001</v>
      </c>
      <c r="R181" s="198">
        <f>Q181*H181</f>
        <v>10.14024</v>
      </c>
      <c r="S181" s="198">
        <v>0</v>
      </c>
      <c r="T181" s="199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00" t="s">
        <v>136</v>
      </c>
      <c r="AT181" s="200" t="s">
        <v>131</v>
      </c>
      <c r="AU181" s="200" t="s">
        <v>85</v>
      </c>
      <c r="AY181" s="15" t="s">
        <v>129</v>
      </c>
      <c r="BE181" s="201">
        <f>IF(N181="základní",J181,0)</f>
        <v>0</v>
      </c>
      <c r="BF181" s="201">
        <f>IF(N181="snížená",J181,0)</f>
        <v>0</v>
      </c>
      <c r="BG181" s="201">
        <f>IF(N181="zákl. přenesená",J181,0)</f>
        <v>0</v>
      </c>
      <c r="BH181" s="201">
        <f>IF(N181="sníž. přenesená",J181,0)</f>
        <v>0</v>
      </c>
      <c r="BI181" s="201">
        <f>IF(N181="nulová",J181,0)</f>
        <v>0</v>
      </c>
      <c r="BJ181" s="15" t="s">
        <v>83</v>
      </c>
      <c r="BK181" s="201">
        <f>ROUND(I181*H181,2)</f>
        <v>0</v>
      </c>
      <c r="BL181" s="15" t="s">
        <v>136</v>
      </c>
      <c r="BM181" s="200" t="s">
        <v>238</v>
      </c>
    </row>
    <row r="182" spans="1:65" s="13" customFormat="1" ht="11.25">
      <c r="B182" s="202"/>
      <c r="C182" s="203"/>
      <c r="D182" s="204" t="s">
        <v>138</v>
      </c>
      <c r="E182" s="205" t="s">
        <v>1</v>
      </c>
      <c r="F182" s="206" t="s">
        <v>239</v>
      </c>
      <c r="G182" s="203"/>
      <c r="H182" s="207">
        <v>5.28</v>
      </c>
      <c r="I182" s="208"/>
      <c r="J182" s="203"/>
      <c r="K182" s="203"/>
      <c r="L182" s="209"/>
      <c r="M182" s="210"/>
      <c r="N182" s="211"/>
      <c r="O182" s="211"/>
      <c r="P182" s="211"/>
      <c r="Q182" s="211"/>
      <c r="R182" s="211"/>
      <c r="S182" s="211"/>
      <c r="T182" s="212"/>
      <c r="AT182" s="213" t="s">
        <v>138</v>
      </c>
      <c r="AU182" s="213" t="s">
        <v>85</v>
      </c>
      <c r="AV182" s="13" t="s">
        <v>85</v>
      </c>
      <c r="AW182" s="13" t="s">
        <v>32</v>
      </c>
      <c r="AX182" s="13" t="s">
        <v>83</v>
      </c>
      <c r="AY182" s="213" t="s">
        <v>129</v>
      </c>
    </row>
    <row r="183" spans="1:65" s="2" customFormat="1" ht="24.2" customHeight="1">
      <c r="A183" s="32"/>
      <c r="B183" s="33"/>
      <c r="C183" s="189" t="s">
        <v>240</v>
      </c>
      <c r="D183" s="189" t="s">
        <v>131</v>
      </c>
      <c r="E183" s="190" t="s">
        <v>241</v>
      </c>
      <c r="F183" s="191" t="s">
        <v>242</v>
      </c>
      <c r="G183" s="192" t="s">
        <v>243</v>
      </c>
      <c r="H183" s="193">
        <v>176</v>
      </c>
      <c r="I183" s="194"/>
      <c r="J183" s="195">
        <f>ROUND(I183*H183,2)</f>
        <v>0</v>
      </c>
      <c r="K183" s="191" t="s">
        <v>135</v>
      </c>
      <c r="L183" s="37"/>
      <c r="M183" s="196" t="s">
        <v>1</v>
      </c>
      <c r="N183" s="197" t="s">
        <v>41</v>
      </c>
      <c r="O183" s="69"/>
      <c r="P183" s="198">
        <f>O183*H183</f>
        <v>0</v>
      </c>
      <c r="Q183" s="198">
        <v>4.8999999999999998E-4</v>
      </c>
      <c r="R183" s="198">
        <f>Q183*H183</f>
        <v>8.6239999999999997E-2</v>
      </c>
      <c r="S183" s="198">
        <v>0</v>
      </c>
      <c r="T183" s="199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00" t="s">
        <v>136</v>
      </c>
      <c r="AT183" s="200" t="s">
        <v>131</v>
      </c>
      <c r="AU183" s="200" t="s">
        <v>85</v>
      </c>
      <c r="AY183" s="15" t="s">
        <v>129</v>
      </c>
      <c r="BE183" s="201">
        <f>IF(N183="základní",J183,0)</f>
        <v>0</v>
      </c>
      <c r="BF183" s="201">
        <f>IF(N183="snížená",J183,0)</f>
        <v>0</v>
      </c>
      <c r="BG183" s="201">
        <f>IF(N183="zákl. přenesená",J183,0)</f>
        <v>0</v>
      </c>
      <c r="BH183" s="201">
        <f>IF(N183="sníž. přenesená",J183,0)</f>
        <v>0</v>
      </c>
      <c r="BI183" s="201">
        <f>IF(N183="nulová",J183,0)</f>
        <v>0</v>
      </c>
      <c r="BJ183" s="15" t="s">
        <v>83</v>
      </c>
      <c r="BK183" s="201">
        <f>ROUND(I183*H183,2)</f>
        <v>0</v>
      </c>
      <c r="BL183" s="15" t="s">
        <v>136</v>
      </c>
      <c r="BM183" s="200" t="s">
        <v>244</v>
      </c>
    </row>
    <row r="184" spans="1:65" s="12" customFormat="1" ht="22.9" customHeight="1">
      <c r="B184" s="173"/>
      <c r="C184" s="174"/>
      <c r="D184" s="175" t="s">
        <v>75</v>
      </c>
      <c r="E184" s="187" t="s">
        <v>166</v>
      </c>
      <c r="F184" s="187" t="s">
        <v>245</v>
      </c>
      <c r="G184" s="174"/>
      <c r="H184" s="174"/>
      <c r="I184" s="177"/>
      <c r="J184" s="188">
        <f>BK184</f>
        <v>0</v>
      </c>
      <c r="K184" s="174"/>
      <c r="L184" s="179"/>
      <c r="M184" s="180"/>
      <c r="N184" s="181"/>
      <c r="O184" s="181"/>
      <c r="P184" s="182">
        <f>SUM(P185:P226)</f>
        <v>0</v>
      </c>
      <c r="Q184" s="181"/>
      <c r="R184" s="182">
        <f>SUM(R185:R226)</f>
        <v>2365.6627000000003</v>
      </c>
      <c r="S184" s="181"/>
      <c r="T184" s="183">
        <f>SUM(T185:T226)</f>
        <v>0</v>
      </c>
      <c r="AR184" s="184" t="s">
        <v>83</v>
      </c>
      <c r="AT184" s="185" t="s">
        <v>75</v>
      </c>
      <c r="AU184" s="185" t="s">
        <v>83</v>
      </c>
      <c r="AY184" s="184" t="s">
        <v>129</v>
      </c>
      <c r="BK184" s="186">
        <f>SUM(BK185:BK226)</f>
        <v>0</v>
      </c>
    </row>
    <row r="185" spans="1:65" s="2" customFormat="1" ht="14.45" customHeight="1">
      <c r="A185" s="32"/>
      <c r="B185" s="33"/>
      <c r="C185" s="189" t="s">
        <v>246</v>
      </c>
      <c r="D185" s="189" t="s">
        <v>131</v>
      </c>
      <c r="E185" s="190" t="s">
        <v>247</v>
      </c>
      <c r="F185" s="191" t="s">
        <v>248</v>
      </c>
      <c r="G185" s="192" t="s">
        <v>188</v>
      </c>
      <c r="H185" s="193">
        <v>1211</v>
      </c>
      <c r="I185" s="194"/>
      <c r="J185" s="195">
        <f>ROUND(I185*H185,2)</f>
        <v>0</v>
      </c>
      <c r="K185" s="191" t="s">
        <v>135</v>
      </c>
      <c r="L185" s="37"/>
      <c r="M185" s="196" t="s">
        <v>1</v>
      </c>
      <c r="N185" s="197" t="s">
        <v>41</v>
      </c>
      <c r="O185" s="69"/>
      <c r="P185" s="198">
        <f>O185*H185</f>
        <v>0</v>
      </c>
      <c r="Q185" s="198">
        <v>0.1012</v>
      </c>
      <c r="R185" s="198">
        <f>Q185*H185</f>
        <v>122.5532</v>
      </c>
      <c r="S185" s="198">
        <v>0</v>
      </c>
      <c r="T185" s="199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00" t="s">
        <v>136</v>
      </c>
      <c r="AT185" s="200" t="s">
        <v>131</v>
      </c>
      <c r="AU185" s="200" t="s">
        <v>85</v>
      </c>
      <c r="AY185" s="15" t="s">
        <v>129</v>
      </c>
      <c r="BE185" s="201">
        <f>IF(N185="základní",J185,0)</f>
        <v>0</v>
      </c>
      <c r="BF185" s="201">
        <f>IF(N185="snížená",J185,0)</f>
        <v>0</v>
      </c>
      <c r="BG185" s="201">
        <f>IF(N185="zákl. přenesená",J185,0)</f>
        <v>0</v>
      </c>
      <c r="BH185" s="201">
        <f>IF(N185="sníž. přenesená",J185,0)</f>
        <v>0</v>
      </c>
      <c r="BI185" s="201">
        <f>IF(N185="nulová",J185,0)</f>
        <v>0</v>
      </c>
      <c r="BJ185" s="15" t="s">
        <v>83</v>
      </c>
      <c r="BK185" s="201">
        <f>ROUND(I185*H185,2)</f>
        <v>0</v>
      </c>
      <c r="BL185" s="15" t="s">
        <v>136</v>
      </c>
      <c r="BM185" s="200" t="s">
        <v>249</v>
      </c>
    </row>
    <row r="186" spans="1:65" s="13" customFormat="1" ht="11.25">
      <c r="B186" s="202"/>
      <c r="C186" s="203"/>
      <c r="D186" s="204" t="s">
        <v>138</v>
      </c>
      <c r="E186" s="205" t="s">
        <v>1</v>
      </c>
      <c r="F186" s="206" t="s">
        <v>250</v>
      </c>
      <c r="G186" s="203"/>
      <c r="H186" s="207">
        <v>1053</v>
      </c>
      <c r="I186" s="208"/>
      <c r="J186" s="203"/>
      <c r="K186" s="203"/>
      <c r="L186" s="209"/>
      <c r="M186" s="210"/>
      <c r="N186" s="211"/>
      <c r="O186" s="211"/>
      <c r="P186" s="211"/>
      <c r="Q186" s="211"/>
      <c r="R186" s="211"/>
      <c r="S186" s="211"/>
      <c r="T186" s="212"/>
      <c r="AT186" s="213" t="s">
        <v>138</v>
      </c>
      <c r="AU186" s="213" t="s">
        <v>85</v>
      </c>
      <c r="AV186" s="13" t="s">
        <v>85</v>
      </c>
      <c r="AW186" s="13" t="s">
        <v>32</v>
      </c>
      <c r="AX186" s="13" t="s">
        <v>76</v>
      </c>
      <c r="AY186" s="213" t="s">
        <v>129</v>
      </c>
    </row>
    <row r="187" spans="1:65" s="13" customFormat="1" ht="11.25">
      <c r="B187" s="202"/>
      <c r="C187" s="203"/>
      <c r="D187" s="204" t="s">
        <v>138</v>
      </c>
      <c r="E187" s="205" t="s">
        <v>1</v>
      </c>
      <c r="F187" s="206" t="s">
        <v>251</v>
      </c>
      <c r="G187" s="203"/>
      <c r="H187" s="207">
        <v>89</v>
      </c>
      <c r="I187" s="208"/>
      <c r="J187" s="203"/>
      <c r="K187" s="203"/>
      <c r="L187" s="209"/>
      <c r="M187" s="210"/>
      <c r="N187" s="211"/>
      <c r="O187" s="211"/>
      <c r="P187" s="211"/>
      <c r="Q187" s="211"/>
      <c r="R187" s="211"/>
      <c r="S187" s="211"/>
      <c r="T187" s="212"/>
      <c r="AT187" s="213" t="s">
        <v>138</v>
      </c>
      <c r="AU187" s="213" t="s">
        <v>85</v>
      </c>
      <c r="AV187" s="13" t="s">
        <v>85</v>
      </c>
      <c r="AW187" s="13" t="s">
        <v>32</v>
      </c>
      <c r="AX187" s="13" t="s">
        <v>76</v>
      </c>
      <c r="AY187" s="213" t="s">
        <v>129</v>
      </c>
    </row>
    <row r="188" spans="1:65" s="13" customFormat="1" ht="11.25">
      <c r="B188" s="202"/>
      <c r="C188" s="203"/>
      <c r="D188" s="204" t="s">
        <v>138</v>
      </c>
      <c r="E188" s="205" t="s">
        <v>1</v>
      </c>
      <c r="F188" s="206" t="s">
        <v>252</v>
      </c>
      <c r="G188" s="203"/>
      <c r="H188" s="207">
        <v>61</v>
      </c>
      <c r="I188" s="208"/>
      <c r="J188" s="203"/>
      <c r="K188" s="203"/>
      <c r="L188" s="209"/>
      <c r="M188" s="210"/>
      <c r="N188" s="211"/>
      <c r="O188" s="211"/>
      <c r="P188" s="211"/>
      <c r="Q188" s="211"/>
      <c r="R188" s="211"/>
      <c r="S188" s="211"/>
      <c r="T188" s="212"/>
      <c r="AT188" s="213" t="s">
        <v>138</v>
      </c>
      <c r="AU188" s="213" t="s">
        <v>85</v>
      </c>
      <c r="AV188" s="13" t="s">
        <v>85</v>
      </c>
      <c r="AW188" s="13" t="s">
        <v>32</v>
      </c>
      <c r="AX188" s="13" t="s">
        <v>76</v>
      </c>
      <c r="AY188" s="213" t="s">
        <v>129</v>
      </c>
    </row>
    <row r="189" spans="1:65" s="13" customFormat="1" ht="11.25">
      <c r="B189" s="202"/>
      <c r="C189" s="203"/>
      <c r="D189" s="204" t="s">
        <v>138</v>
      </c>
      <c r="E189" s="205" t="s">
        <v>1</v>
      </c>
      <c r="F189" s="206" t="s">
        <v>253</v>
      </c>
      <c r="G189" s="203"/>
      <c r="H189" s="207">
        <v>8</v>
      </c>
      <c r="I189" s="208"/>
      <c r="J189" s="203"/>
      <c r="K189" s="203"/>
      <c r="L189" s="209"/>
      <c r="M189" s="210"/>
      <c r="N189" s="211"/>
      <c r="O189" s="211"/>
      <c r="P189" s="211"/>
      <c r="Q189" s="211"/>
      <c r="R189" s="211"/>
      <c r="S189" s="211"/>
      <c r="T189" s="212"/>
      <c r="AT189" s="213" t="s">
        <v>138</v>
      </c>
      <c r="AU189" s="213" t="s">
        <v>85</v>
      </c>
      <c r="AV189" s="13" t="s">
        <v>85</v>
      </c>
      <c r="AW189" s="13" t="s">
        <v>32</v>
      </c>
      <c r="AX189" s="13" t="s">
        <v>76</v>
      </c>
      <c r="AY189" s="213" t="s">
        <v>129</v>
      </c>
    </row>
    <row r="190" spans="1:65" s="2" customFormat="1" ht="24.2" customHeight="1">
      <c r="A190" s="32"/>
      <c r="B190" s="33"/>
      <c r="C190" s="189" t="s">
        <v>7</v>
      </c>
      <c r="D190" s="189" t="s">
        <v>131</v>
      </c>
      <c r="E190" s="190" t="s">
        <v>254</v>
      </c>
      <c r="F190" s="191" t="s">
        <v>255</v>
      </c>
      <c r="G190" s="192" t="s">
        <v>188</v>
      </c>
      <c r="H190" s="193">
        <v>2422</v>
      </c>
      <c r="I190" s="194"/>
      <c r="J190" s="195">
        <f>ROUND(I190*H190,2)</f>
        <v>0</v>
      </c>
      <c r="K190" s="191" t="s">
        <v>135</v>
      </c>
      <c r="L190" s="37"/>
      <c r="M190" s="196" t="s">
        <v>1</v>
      </c>
      <c r="N190" s="197" t="s">
        <v>41</v>
      </c>
      <c r="O190" s="69"/>
      <c r="P190" s="198">
        <f>O190*H190</f>
        <v>0</v>
      </c>
      <c r="Q190" s="198">
        <v>0.29160000000000003</v>
      </c>
      <c r="R190" s="198">
        <f>Q190*H190</f>
        <v>706.25520000000006</v>
      </c>
      <c r="S190" s="198">
        <v>0</v>
      </c>
      <c r="T190" s="199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00" t="s">
        <v>136</v>
      </c>
      <c r="AT190" s="200" t="s">
        <v>131</v>
      </c>
      <c r="AU190" s="200" t="s">
        <v>85</v>
      </c>
      <c r="AY190" s="15" t="s">
        <v>129</v>
      </c>
      <c r="BE190" s="201">
        <f>IF(N190="základní",J190,0)</f>
        <v>0</v>
      </c>
      <c r="BF190" s="201">
        <f>IF(N190="snížená",J190,0)</f>
        <v>0</v>
      </c>
      <c r="BG190" s="201">
        <f>IF(N190="zákl. přenesená",J190,0)</f>
        <v>0</v>
      </c>
      <c r="BH190" s="201">
        <f>IF(N190="sníž. přenesená",J190,0)</f>
        <v>0</v>
      </c>
      <c r="BI190" s="201">
        <f>IF(N190="nulová",J190,0)</f>
        <v>0</v>
      </c>
      <c r="BJ190" s="15" t="s">
        <v>83</v>
      </c>
      <c r="BK190" s="201">
        <f>ROUND(I190*H190,2)</f>
        <v>0</v>
      </c>
      <c r="BL190" s="15" t="s">
        <v>136</v>
      </c>
      <c r="BM190" s="200" t="s">
        <v>256</v>
      </c>
    </row>
    <row r="191" spans="1:65" s="13" customFormat="1" ht="11.25">
      <c r="B191" s="202"/>
      <c r="C191" s="203"/>
      <c r="D191" s="204" t="s">
        <v>138</v>
      </c>
      <c r="E191" s="205" t="s">
        <v>1</v>
      </c>
      <c r="F191" s="206" t="s">
        <v>257</v>
      </c>
      <c r="G191" s="203"/>
      <c r="H191" s="207">
        <v>2106</v>
      </c>
      <c r="I191" s="208"/>
      <c r="J191" s="203"/>
      <c r="K191" s="203"/>
      <c r="L191" s="209"/>
      <c r="M191" s="210"/>
      <c r="N191" s="211"/>
      <c r="O191" s="211"/>
      <c r="P191" s="211"/>
      <c r="Q191" s="211"/>
      <c r="R191" s="211"/>
      <c r="S191" s="211"/>
      <c r="T191" s="212"/>
      <c r="AT191" s="213" t="s">
        <v>138</v>
      </c>
      <c r="AU191" s="213" t="s">
        <v>85</v>
      </c>
      <c r="AV191" s="13" t="s">
        <v>85</v>
      </c>
      <c r="AW191" s="13" t="s">
        <v>32</v>
      </c>
      <c r="AX191" s="13" t="s">
        <v>76</v>
      </c>
      <c r="AY191" s="213" t="s">
        <v>129</v>
      </c>
    </row>
    <row r="192" spans="1:65" s="13" customFormat="1" ht="11.25">
      <c r="B192" s="202"/>
      <c r="C192" s="203"/>
      <c r="D192" s="204" t="s">
        <v>138</v>
      </c>
      <c r="E192" s="205" t="s">
        <v>1</v>
      </c>
      <c r="F192" s="206" t="s">
        <v>258</v>
      </c>
      <c r="G192" s="203"/>
      <c r="H192" s="207">
        <v>178</v>
      </c>
      <c r="I192" s="208"/>
      <c r="J192" s="203"/>
      <c r="K192" s="203"/>
      <c r="L192" s="209"/>
      <c r="M192" s="210"/>
      <c r="N192" s="211"/>
      <c r="O192" s="211"/>
      <c r="P192" s="211"/>
      <c r="Q192" s="211"/>
      <c r="R192" s="211"/>
      <c r="S192" s="211"/>
      <c r="T192" s="212"/>
      <c r="AT192" s="213" t="s">
        <v>138</v>
      </c>
      <c r="AU192" s="213" t="s">
        <v>85</v>
      </c>
      <c r="AV192" s="13" t="s">
        <v>85</v>
      </c>
      <c r="AW192" s="13" t="s">
        <v>32</v>
      </c>
      <c r="AX192" s="13" t="s">
        <v>76</v>
      </c>
      <c r="AY192" s="213" t="s">
        <v>129</v>
      </c>
    </row>
    <row r="193" spans="1:65" s="13" customFormat="1" ht="11.25">
      <c r="B193" s="202"/>
      <c r="C193" s="203"/>
      <c r="D193" s="204" t="s">
        <v>138</v>
      </c>
      <c r="E193" s="205" t="s">
        <v>1</v>
      </c>
      <c r="F193" s="206" t="s">
        <v>259</v>
      </c>
      <c r="G193" s="203"/>
      <c r="H193" s="207">
        <v>122</v>
      </c>
      <c r="I193" s="208"/>
      <c r="J193" s="203"/>
      <c r="K193" s="203"/>
      <c r="L193" s="209"/>
      <c r="M193" s="210"/>
      <c r="N193" s="211"/>
      <c r="O193" s="211"/>
      <c r="P193" s="211"/>
      <c r="Q193" s="211"/>
      <c r="R193" s="211"/>
      <c r="S193" s="211"/>
      <c r="T193" s="212"/>
      <c r="AT193" s="213" t="s">
        <v>138</v>
      </c>
      <c r="AU193" s="213" t="s">
        <v>85</v>
      </c>
      <c r="AV193" s="13" t="s">
        <v>85</v>
      </c>
      <c r="AW193" s="13" t="s">
        <v>32</v>
      </c>
      <c r="AX193" s="13" t="s">
        <v>76</v>
      </c>
      <c r="AY193" s="213" t="s">
        <v>129</v>
      </c>
    </row>
    <row r="194" spans="1:65" s="13" customFormat="1" ht="11.25">
      <c r="B194" s="202"/>
      <c r="C194" s="203"/>
      <c r="D194" s="204" t="s">
        <v>138</v>
      </c>
      <c r="E194" s="205" t="s">
        <v>1</v>
      </c>
      <c r="F194" s="206" t="s">
        <v>260</v>
      </c>
      <c r="G194" s="203"/>
      <c r="H194" s="207">
        <v>16</v>
      </c>
      <c r="I194" s="208"/>
      <c r="J194" s="203"/>
      <c r="K194" s="203"/>
      <c r="L194" s="209"/>
      <c r="M194" s="210"/>
      <c r="N194" s="211"/>
      <c r="O194" s="211"/>
      <c r="P194" s="211"/>
      <c r="Q194" s="211"/>
      <c r="R194" s="211"/>
      <c r="S194" s="211"/>
      <c r="T194" s="212"/>
      <c r="AT194" s="213" t="s">
        <v>138</v>
      </c>
      <c r="AU194" s="213" t="s">
        <v>85</v>
      </c>
      <c r="AV194" s="13" t="s">
        <v>85</v>
      </c>
      <c r="AW194" s="13" t="s">
        <v>32</v>
      </c>
      <c r="AX194" s="13" t="s">
        <v>76</v>
      </c>
      <c r="AY194" s="213" t="s">
        <v>129</v>
      </c>
    </row>
    <row r="195" spans="1:65" s="2" customFormat="1" ht="14.45" customHeight="1">
      <c r="A195" s="32"/>
      <c r="B195" s="33"/>
      <c r="C195" s="189" t="s">
        <v>261</v>
      </c>
      <c r="D195" s="189" t="s">
        <v>131</v>
      </c>
      <c r="E195" s="190" t="s">
        <v>262</v>
      </c>
      <c r="F195" s="191" t="s">
        <v>263</v>
      </c>
      <c r="G195" s="192" t="s">
        <v>188</v>
      </c>
      <c r="H195" s="193">
        <v>2713</v>
      </c>
      <c r="I195" s="194"/>
      <c r="J195" s="195">
        <f>ROUND(I195*H195,2)</f>
        <v>0</v>
      </c>
      <c r="K195" s="191" t="s">
        <v>135</v>
      </c>
      <c r="L195" s="37"/>
      <c r="M195" s="196" t="s">
        <v>1</v>
      </c>
      <c r="N195" s="197" t="s">
        <v>41</v>
      </c>
      <c r="O195" s="69"/>
      <c r="P195" s="198">
        <f>O195*H195</f>
        <v>0</v>
      </c>
      <c r="Q195" s="198">
        <v>0.378</v>
      </c>
      <c r="R195" s="198">
        <f>Q195*H195</f>
        <v>1025.5139999999999</v>
      </c>
      <c r="S195" s="198">
        <v>0</v>
      </c>
      <c r="T195" s="199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00" t="s">
        <v>136</v>
      </c>
      <c r="AT195" s="200" t="s">
        <v>131</v>
      </c>
      <c r="AU195" s="200" t="s">
        <v>85</v>
      </c>
      <c r="AY195" s="15" t="s">
        <v>129</v>
      </c>
      <c r="BE195" s="201">
        <f>IF(N195="základní",J195,0)</f>
        <v>0</v>
      </c>
      <c r="BF195" s="201">
        <f>IF(N195="snížená",J195,0)</f>
        <v>0</v>
      </c>
      <c r="BG195" s="201">
        <f>IF(N195="zákl. přenesená",J195,0)</f>
        <v>0</v>
      </c>
      <c r="BH195" s="201">
        <f>IF(N195="sníž. přenesená",J195,0)</f>
        <v>0</v>
      </c>
      <c r="BI195" s="201">
        <f>IF(N195="nulová",J195,0)</f>
        <v>0</v>
      </c>
      <c r="BJ195" s="15" t="s">
        <v>83</v>
      </c>
      <c r="BK195" s="201">
        <f>ROUND(I195*H195,2)</f>
        <v>0</v>
      </c>
      <c r="BL195" s="15" t="s">
        <v>136</v>
      </c>
      <c r="BM195" s="200" t="s">
        <v>264</v>
      </c>
    </row>
    <row r="196" spans="1:65" s="13" customFormat="1" ht="11.25">
      <c r="B196" s="202"/>
      <c r="C196" s="203"/>
      <c r="D196" s="204" t="s">
        <v>138</v>
      </c>
      <c r="E196" s="205" t="s">
        <v>1</v>
      </c>
      <c r="F196" s="206" t="s">
        <v>265</v>
      </c>
      <c r="G196" s="203"/>
      <c r="H196" s="207">
        <v>1053</v>
      </c>
      <c r="I196" s="208"/>
      <c r="J196" s="203"/>
      <c r="K196" s="203"/>
      <c r="L196" s="209"/>
      <c r="M196" s="210"/>
      <c r="N196" s="211"/>
      <c r="O196" s="211"/>
      <c r="P196" s="211"/>
      <c r="Q196" s="211"/>
      <c r="R196" s="211"/>
      <c r="S196" s="211"/>
      <c r="T196" s="212"/>
      <c r="AT196" s="213" t="s">
        <v>138</v>
      </c>
      <c r="AU196" s="213" t="s">
        <v>85</v>
      </c>
      <c r="AV196" s="13" t="s">
        <v>85</v>
      </c>
      <c r="AW196" s="13" t="s">
        <v>32</v>
      </c>
      <c r="AX196" s="13" t="s">
        <v>76</v>
      </c>
      <c r="AY196" s="213" t="s">
        <v>129</v>
      </c>
    </row>
    <row r="197" spans="1:65" s="13" customFormat="1" ht="11.25">
      <c r="B197" s="202"/>
      <c r="C197" s="203"/>
      <c r="D197" s="204" t="s">
        <v>138</v>
      </c>
      <c r="E197" s="205" t="s">
        <v>1</v>
      </c>
      <c r="F197" s="206" t="s">
        <v>266</v>
      </c>
      <c r="G197" s="203"/>
      <c r="H197" s="207">
        <v>1053</v>
      </c>
      <c r="I197" s="208"/>
      <c r="J197" s="203"/>
      <c r="K197" s="203"/>
      <c r="L197" s="209"/>
      <c r="M197" s="210"/>
      <c r="N197" s="211"/>
      <c r="O197" s="211"/>
      <c r="P197" s="211"/>
      <c r="Q197" s="211"/>
      <c r="R197" s="211"/>
      <c r="S197" s="211"/>
      <c r="T197" s="212"/>
      <c r="AT197" s="213" t="s">
        <v>138</v>
      </c>
      <c r="AU197" s="213" t="s">
        <v>85</v>
      </c>
      <c r="AV197" s="13" t="s">
        <v>85</v>
      </c>
      <c r="AW197" s="13" t="s">
        <v>32</v>
      </c>
      <c r="AX197" s="13" t="s">
        <v>76</v>
      </c>
      <c r="AY197" s="213" t="s">
        <v>129</v>
      </c>
    </row>
    <row r="198" spans="1:65" s="13" customFormat="1" ht="11.25">
      <c r="B198" s="202"/>
      <c r="C198" s="203"/>
      <c r="D198" s="204" t="s">
        <v>138</v>
      </c>
      <c r="E198" s="205" t="s">
        <v>1</v>
      </c>
      <c r="F198" s="206" t="s">
        <v>267</v>
      </c>
      <c r="G198" s="203"/>
      <c r="H198" s="207">
        <v>89</v>
      </c>
      <c r="I198" s="208"/>
      <c r="J198" s="203"/>
      <c r="K198" s="203"/>
      <c r="L198" s="209"/>
      <c r="M198" s="210"/>
      <c r="N198" s="211"/>
      <c r="O198" s="211"/>
      <c r="P198" s="211"/>
      <c r="Q198" s="211"/>
      <c r="R198" s="211"/>
      <c r="S198" s="211"/>
      <c r="T198" s="212"/>
      <c r="AT198" s="213" t="s">
        <v>138</v>
      </c>
      <c r="AU198" s="213" t="s">
        <v>85</v>
      </c>
      <c r="AV198" s="13" t="s">
        <v>85</v>
      </c>
      <c r="AW198" s="13" t="s">
        <v>32</v>
      </c>
      <c r="AX198" s="13" t="s">
        <v>76</v>
      </c>
      <c r="AY198" s="213" t="s">
        <v>129</v>
      </c>
    </row>
    <row r="199" spans="1:65" s="13" customFormat="1" ht="11.25">
      <c r="B199" s="202"/>
      <c r="C199" s="203"/>
      <c r="D199" s="204" t="s">
        <v>138</v>
      </c>
      <c r="E199" s="205" t="s">
        <v>1</v>
      </c>
      <c r="F199" s="206" t="s">
        <v>268</v>
      </c>
      <c r="G199" s="203"/>
      <c r="H199" s="207">
        <v>89</v>
      </c>
      <c r="I199" s="208"/>
      <c r="J199" s="203"/>
      <c r="K199" s="203"/>
      <c r="L199" s="209"/>
      <c r="M199" s="210"/>
      <c r="N199" s="211"/>
      <c r="O199" s="211"/>
      <c r="P199" s="211"/>
      <c r="Q199" s="211"/>
      <c r="R199" s="211"/>
      <c r="S199" s="211"/>
      <c r="T199" s="212"/>
      <c r="AT199" s="213" t="s">
        <v>138</v>
      </c>
      <c r="AU199" s="213" t="s">
        <v>85</v>
      </c>
      <c r="AV199" s="13" t="s">
        <v>85</v>
      </c>
      <c r="AW199" s="13" t="s">
        <v>32</v>
      </c>
      <c r="AX199" s="13" t="s">
        <v>76</v>
      </c>
      <c r="AY199" s="213" t="s">
        <v>129</v>
      </c>
    </row>
    <row r="200" spans="1:65" s="13" customFormat="1" ht="11.25">
      <c r="B200" s="202"/>
      <c r="C200" s="203"/>
      <c r="D200" s="204" t="s">
        <v>138</v>
      </c>
      <c r="E200" s="205" t="s">
        <v>1</v>
      </c>
      <c r="F200" s="206" t="s">
        <v>269</v>
      </c>
      <c r="G200" s="203"/>
      <c r="H200" s="207">
        <v>61</v>
      </c>
      <c r="I200" s="208"/>
      <c r="J200" s="203"/>
      <c r="K200" s="203"/>
      <c r="L200" s="209"/>
      <c r="M200" s="210"/>
      <c r="N200" s="211"/>
      <c r="O200" s="211"/>
      <c r="P200" s="211"/>
      <c r="Q200" s="211"/>
      <c r="R200" s="211"/>
      <c r="S200" s="211"/>
      <c r="T200" s="212"/>
      <c r="AT200" s="213" t="s">
        <v>138</v>
      </c>
      <c r="AU200" s="213" t="s">
        <v>85</v>
      </c>
      <c r="AV200" s="13" t="s">
        <v>85</v>
      </c>
      <c r="AW200" s="13" t="s">
        <v>32</v>
      </c>
      <c r="AX200" s="13" t="s">
        <v>76</v>
      </c>
      <c r="AY200" s="213" t="s">
        <v>129</v>
      </c>
    </row>
    <row r="201" spans="1:65" s="13" customFormat="1" ht="11.25">
      <c r="B201" s="202"/>
      <c r="C201" s="203"/>
      <c r="D201" s="204" t="s">
        <v>138</v>
      </c>
      <c r="E201" s="205" t="s">
        <v>1</v>
      </c>
      <c r="F201" s="206" t="s">
        <v>270</v>
      </c>
      <c r="G201" s="203"/>
      <c r="H201" s="207">
        <v>61</v>
      </c>
      <c r="I201" s="208"/>
      <c r="J201" s="203"/>
      <c r="K201" s="203"/>
      <c r="L201" s="209"/>
      <c r="M201" s="210"/>
      <c r="N201" s="211"/>
      <c r="O201" s="211"/>
      <c r="P201" s="211"/>
      <c r="Q201" s="211"/>
      <c r="R201" s="211"/>
      <c r="S201" s="211"/>
      <c r="T201" s="212"/>
      <c r="AT201" s="213" t="s">
        <v>138</v>
      </c>
      <c r="AU201" s="213" t="s">
        <v>85</v>
      </c>
      <c r="AV201" s="13" t="s">
        <v>85</v>
      </c>
      <c r="AW201" s="13" t="s">
        <v>32</v>
      </c>
      <c r="AX201" s="13" t="s">
        <v>76</v>
      </c>
      <c r="AY201" s="213" t="s">
        <v>129</v>
      </c>
    </row>
    <row r="202" spans="1:65" s="13" customFormat="1" ht="11.25">
      <c r="B202" s="202"/>
      <c r="C202" s="203"/>
      <c r="D202" s="204" t="s">
        <v>138</v>
      </c>
      <c r="E202" s="205" t="s">
        <v>1</v>
      </c>
      <c r="F202" s="206" t="s">
        <v>271</v>
      </c>
      <c r="G202" s="203"/>
      <c r="H202" s="207">
        <v>8</v>
      </c>
      <c r="I202" s="208"/>
      <c r="J202" s="203"/>
      <c r="K202" s="203"/>
      <c r="L202" s="209"/>
      <c r="M202" s="210"/>
      <c r="N202" s="211"/>
      <c r="O202" s="211"/>
      <c r="P202" s="211"/>
      <c r="Q202" s="211"/>
      <c r="R202" s="211"/>
      <c r="S202" s="211"/>
      <c r="T202" s="212"/>
      <c r="AT202" s="213" t="s">
        <v>138</v>
      </c>
      <c r="AU202" s="213" t="s">
        <v>85</v>
      </c>
      <c r="AV202" s="13" t="s">
        <v>85</v>
      </c>
      <c r="AW202" s="13" t="s">
        <v>32</v>
      </c>
      <c r="AX202" s="13" t="s">
        <v>76</v>
      </c>
      <c r="AY202" s="213" t="s">
        <v>129</v>
      </c>
    </row>
    <row r="203" spans="1:65" s="13" customFormat="1" ht="11.25">
      <c r="B203" s="202"/>
      <c r="C203" s="203"/>
      <c r="D203" s="204" t="s">
        <v>138</v>
      </c>
      <c r="E203" s="205" t="s">
        <v>1</v>
      </c>
      <c r="F203" s="206" t="s">
        <v>272</v>
      </c>
      <c r="G203" s="203"/>
      <c r="H203" s="207">
        <v>8</v>
      </c>
      <c r="I203" s="208"/>
      <c r="J203" s="203"/>
      <c r="K203" s="203"/>
      <c r="L203" s="209"/>
      <c r="M203" s="210"/>
      <c r="N203" s="211"/>
      <c r="O203" s="211"/>
      <c r="P203" s="211"/>
      <c r="Q203" s="211"/>
      <c r="R203" s="211"/>
      <c r="S203" s="211"/>
      <c r="T203" s="212"/>
      <c r="AT203" s="213" t="s">
        <v>138</v>
      </c>
      <c r="AU203" s="213" t="s">
        <v>85</v>
      </c>
      <c r="AV203" s="13" t="s">
        <v>85</v>
      </c>
      <c r="AW203" s="13" t="s">
        <v>32</v>
      </c>
      <c r="AX203" s="13" t="s">
        <v>76</v>
      </c>
      <c r="AY203" s="213" t="s">
        <v>129</v>
      </c>
    </row>
    <row r="204" spans="1:65" s="13" customFormat="1" ht="11.25">
      <c r="B204" s="202"/>
      <c r="C204" s="203"/>
      <c r="D204" s="204" t="s">
        <v>138</v>
      </c>
      <c r="E204" s="205" t="s">
        <v>1</v>
      </c>
      <c r="F204" s="206" t="s">
        <v>273</v>
      </c>
      <c r="G204" s="203"/>
      <c r="H204" s="207">
        <v>291</v>
      </c>
      <c r="I204" s="208"/>
      <c r="J204" s="203"/>
      <c r="K204" s="203"/>
      <c r="L204" s="209"/>
      <c r="M204" s="210"/>
      <c r="N204" s="211"/>
      <c r="O204" s="211"/>
      <c r="P204" s="211"/>
      <c r="Q204" s="211"/>
      <c r="R204" s="211"/>
      <c r="S204" s="211"/>
      <c r="T204" s="212"/>
      <c r="AT204" s="213" t="s">
        <v>138</v>
      </c>
      <c r="AU204" s="213" t="s">
        <v>85</v>
      </c>
      <c r="AV204" s="13" t="s">
        <v>85</v>
      </c>
      <c r="AW204" s="13" t="s">
        <v>32</v>
      </c>
      <c r="AX204" s="13" t="s">
        <v>76</v>
      </c>
      <c r="AY204" s="213" t="s">
        <v>129</v>
      </c>
    </row>
    <row r="205" spans="1:65" s="2" customFormat="1" ht="24.2" customHeight="1">
      <c r="A205" s="32"/>
      <c r="B205" s="33"/>
      <c r="C205" s="189" t="s">
        <v>274</v>
      </c>
      <c r="D205" s="189" t="s">
        <v>131</v>
      </c>
      <c r="E205" s="190" t="s">
        <v>275</v>
      </c>
      <c r="F205" s="191" t="s">
        <v>276</v>
      </c>
      <c r="G205" s="192" t="s">
        <v>188</v>
      </c>
      <c r="H205" s="193">
        <v>1053</v>
      </c>
      <c r="I205" s="194"/>
      <c r="J205" s="195">
        <f>ROUND(I205*H205,2)</f>
        <v>0</v>
      </c>
      <c r="K205" s="191" t="s">
        <v>135</v>
      </c>
      <c r="L205" s="37"/>
      <c r="M205" s="196" t="s">
        <v>1</v>
      </c>
      <c r="N205" s="197" t="s">
        <v>41</v>
      </c>
      <c r="O205" s="69"/>
      <c r="P205" s="198">
        <f>O205*H205</f>
        <v>0</v>
      </c>
      <c r="Q205" s="198">
        <v>0.13188</v>
      </c>
      <c r="R205" s="198">
        <f>Q205*H205</f>
        <v>138.86964</v>
      </c>
      <c r="S205" s="198">
        <v>0</v>
      </c>
      <c r="T205" s="199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00" t="s">
        <v>136</v>
      </c>
      <c r="AT205" s="200" t="s">
        <v>131</v>
      </c>
      <c r="AU205" s="200" t="s">
        <v>85</v>
      </c>
      <c r="AY205" s="15" t="s">
        <v>129</v>
      </c>
      <c r="BE205" s="201">
        <f>IF(N205="základní",J205,0)</f>
        <v>0</v>
      </c>
      <c r="BF205" s="201">
        <f>IF(N205="snížená",J205,0)</f>
        <v>0</v>
      </c>
      <c r="BG205" s="201">
        <f>IF(N205="zákl. přenesená",J205,0)</f>
        <v>0</v>
      </c>
      <c r="BH205" s="201">
        <f>IF(N205="sníž. přenesená",J205,0)</f>
        <v>0</v>
      </c>
      <c r="BI205" s="201">
        <f>IF(N205="nulová",J205,0)</f>
        <v>0</v>
      </c>
      <c r="BJ205" s="15" t="s">
        <v>83</v>
      </c>
      <c r="BK205" s="201">
        <f>ROUND(I205*H205,2)</f>
        <v>0</v>
      </c>
      <c r="BL205" s="15" t="s">
        <v>136</v>
      </c>
      <c r="BM205" s="200" t="s">
        <v>277</v>
      </c>
    </row>
    <row r="206" spans="1:65" s="13" customFormat="1" ht="11.25">
      <c r="B206" s="202"/>
      <c r="C206" s="203"/>
      <c r="D206" s="204" t="s">
        <v>138</v>
      </c>
      <c r="E206" s="205" t="s">
        <v>1</v>
      </c>
      <c r="F206" s="206" t="s">
        <v>206</v>
      </c>
      <c r="G206" s="203"/>
      <c r="H206" s="207">
        <v>1053</v>
      </c>
      <c r="I206" s="208"/>
      <c r="J206" s="203"/>
      <c r="K206" s="203"/>
      <c r="L206" s="209"/>
      <c r="M206" s="210"/>
      <c r="N206" s="211"/>
      <c r="O206" s="211"/>
      <c r="P206" s="211"/>
      <c r="Q206" s="211"/>
      <c r="R206" s="211"/>
      <c r="S206" s="211"/>
      <c r="T206" s="212"/>
      <c r="AT206" s="213" t="s">
        <v>138</v>
      </c>
      <c r="AU206" s="213" t="s">
        <v>85</v>
      </c>
      <c r="AV206" s="13" t="s">
        <v>85</v>
      </c>
      <c r="AW206" s="13" t="s">
        <v>32</v>
      </c>
      <c r="AX206" s="13" t="s">
        <v>83</v>
      </c>
      <c r="AY206" s="213" t="s">
        <v>129</v>
      </c>
    </row>
    <row r="207" spans="1:65" s="2" customFormat="1" ht="24.2" customHeight="1">
      <c r="A207" s="32"/>
      <c r="B207" s="33"/>
      <c r="C207" s="189" t="s">
        <v>278</v>
      </c>
      <c r="D207" s="189" t="s">
        <v>131</v>
      </c>
      <c r="E207" s="190" t="s">
        <v>279</v>
      </c>
      <c r="F207" s="191" t="s">
        <v>280</v>
      </c>
      <c r="G207" s="192" t="s">
        <v>188</v>
      </c>
      <c r="H207" s="193">
        <v>1053</v>
      </c>
      <c r="I207" s="194"/>
      <c r="J207" s="195">
        <f>ROUND(I207*H207,2)</f>
        <v>0</v>
      </c>
      <c r="K207" s="191" t="s">
        <v>135</v>
      </c>
      <c r="L207" s="37"/>
      <c r="M207" s="196" t="s">
        <v>1</v>
      </c>
      <c r="N207" s="197" t="s">
        <v>41</v>
      </c>
      <c r="O207" s="69"/>
      <c r="P207" s="198">
        <f>O207*H207</f>
        <v>0</v>
      </c>
      <c r="Q207" s="198">
        <v>6.5199999999999998E-3</v>
      </c>
      <c r="R207" s="198">
        <f>Q207*H207</f>
        <v>6.8655599999999994</v>
      </c>
      <c r="S207" s="198">
        <v>0</v>
      </c>
      <c r="T207" s="199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00" t="s">
        <v>136</v>
      </c>
      <c r="AT207" s="200" t="s">
        <v>131</v>
      </c>
      <c r="AU207" s="200" t="s">
        <v>85</v>
      </c>
      <c r="AY207" s="15" t="s">
        <v>129</v>
      </c>
      <c r="BE207" s="201">
        <f>IF(N207="základní",J207,0)</f>
        <v>0</v>
      </c>
      <c r="BF207" s="201">
        <f>IF(N207="snížená",J207,0)</f>
        <v>0</v>
      </c>
      <c r="BG207" s="201">
        <f>IF(N207="zákl. přenesená",J207,0)</f>
        <v>0</v>
      </c>
      <c r="BH207" s="201">
        <f>IF(N207="sníž. přenesená",J207,0)</f>
        <v>0</v>
      </c>
      <c r="BI207" s="201">
        <f>IF(N207="nulová",J207,0)</f>
        <v>0</v>
      </c>
      <c r="BJ207" s="15" t="s">
        <v>83</v>
      </c>
      <c r="BK207" s="201">
        <f>ROUND(I207*H207,2)</f>
        <v>0</v>
      </c>
      <c r="BL207" s="15" t="s">
        <v>136</v>
      </c>
      <c r="BM207" s="200" t="s">
        <v>281</v>
      </c>
    </row>
    <row r="208" spans="1:65" s="13" customFormat="1" ht="11.25">
      <c r="B208" s="202"/>
      <c r="C208" s="203"/>
      <c r="D208" s="204" t="s">
        <v>138</v>
      </c>
      <c r="E208" s="205" t="s">
        <v>1</v>
      </c>
      <c r="F208" s="206" t="s">
        <v>206</v>
      </c>
      <c r="G208" s="203"/>
      <c r="H208" s="207">
        <v>1053</v>
      </c>
      <c r="I208" s="208"/>
      <c r="J208" s="203"/>
      <c r="K208" s="203"/>
      <c r="L208" s="209"/>
      <c r="M208" s="210"/>
      <c r="N208" s="211"/>
      <c r="O208" s="211"/>
      <c r="P208" s="211"/>
      <c r="Q208" s="211"/>
      <c r="R208" s="211"/>
      <c r="S208" s="211"/>
      <c r="T208" s="212"/>
      <c r="AT208" s="213" t="s">
        <v>138</v>
      </c>
      <c r="AU208" s="213" t="s">
        <v>85</v>
      </c>
      <c r="AV208" s="13" t="s">
        <v>85</v>
      </c>
      <c r="AW208" s="13" t="s">
        <v>32</v>
      </c>
      <c r="AX208" s="13" t="s">
        <v>76</v>
      </c>
      <c r="AY208" s="213" t="s">
        <v>129</v>
      </c>
    </row>
    <row r="209" spans="1:65" s="2" customFormat="1" ht="14.45" customHeight="1">
      <c r="A209" s="32"/>
      <c r="B209" s="33"/>
      <c r="C209" s="189" t="s">
        <v>282</v>
      </c>
      <c r="D209" s="189" t="s">
        <v>131</v>
      </c>
      <c r="E209" s="190" t="s">
        <v>283</v>
      </c>
      <c r="F209" s="191" t="s">
        <v>284</v>
      </c>
      <c r="G209" s="192" t="s">
        <v>188</v>
      </c>
      <c r="H209" s="193">
        <v>2106</v>
      </c>
      <c r="I209" s="194"/>
      <c r="J209" s="195">
        <f>ROUND(I209*H209,2)</f>
        <v>0</v>
      </c>
      <c r="K209" s="191" t="s">
        <v>135</v>
      </c>
      <c r="L209" s="37"/>
      <c r="M209" s="196" t="s">
        <v>1</v>
      </c>
      <c r="N209" s="197" t="s">
        <v>41</v>
      </c>
      <c r="O209" s="69"/>
      <c r="P209" s="198">
        <f>O209*H209</f>
        <v>0</v>
      </c>
      <c r="Q209" s="198">
        <v>7.1000000000000002E-4</v>
      </c>
      <c r="R209" s="198">
        <f>Q209*H209</f>
        <v>1.49526</v>
      </c>
      <c r="S209" s="198">
        <v>0</v>
      </c>
      <c r="T209" s="199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00" t="s">
        <v>136</v>
      </c>
      <c r="AT209" s="200" t="s">
        <v>131</v>
      </c>
      <c r="AU209" s="200" t="s">
        <v>85</v>
      </c>
      <c r="AY209" s="15" t="s">
        <v>129</v>
      </c>
      <c r="BE209" s="201">
        <f>IF(N209="základní",J209,0)</f>
        <v>0</v>
      </c>
      <c r="BF209" s="201">
        <f>IF(N209="snížená",J209,0)</f>
        <v>0</v>
      </c>
      <c r="BG209" s="201">
        <f>IF(N209="zákl. přenesená",J209,0)</f>
        <v>0</v>
      </c>
      <c r="BH209" s="201">
        <f>IF(N209="sníž. přenesená",J209,0)</f>
        <v>0</v>
      </c>
      <c r="BI209" s="201">
        <f>IF(N209="nulová",J209,0)</f>
        <v>0</v>
      </c>
      <c r="BJ209" s="15" t="s">
        <v>83</v>
      </c>
      <c r="BK209" s="201">
        <f>ROUND(I209*H209,2)</f>
        <v>0</v>
      </c>
      <c r="BL209" s="15" t="s">
        <v>136</v>
      </c>
      <c r="BM209" s="200" t="s">
        <v>285</v>
      </c>
    </row>
    <row r="210" spans="1:65" s="13" customFormat="1" ht="11.25">
      <c r="B210" s="202"/>
      <c r="C210" s="203"/>
      <c r="D210" s="204" t="s">
        <v>138</v>
      </c>
      <c r="E210" s="205" t="s">
        <v>1</v>
      </c>
      <c r="F210" s="206" t="s">
        <v>286</v>
      </c>
      <c r="G210" s="203"/>
      <c r="H210" s="207">
        <v>2106</v>
      </c>
      <c r="I210" s="208"/>
      <c r="J210" s="203"/>
      <c r="K210" s="203"/>
      <c r="L210" s="209"/>
      <c r="M210" s="210"/>
      <c r="N210" s="211"/>
      <c r="O210" s="211"/>
      <c r="P210" s="211"/>
      <c r="Q210" s="211"/>
      <c r="R210" s="211"/>
      <c r="S210" s="211"/>
      <c r="T210" s="212"/>
      <c r="AT210" s="213" t="s">
        <v>138</v>
      </c>
      <c r="AU210" s="213" t="s">
        <v>85</v>
      </c>
      <c r="AV210" s="13" t="s">
        <v>85</v>
      </c>
      <c r="AW210" s="13" t="s">
        <v>32</v>
      </c>
      <c r="AX210" s="13" t="s">
        <v>76</v>
      </c>
      <c r="AY210" s="213" t="s">
        <v>129</v>
      </c>
    </row>
    <row r="211" spans="1:65" s="2" customFormat="1" ht="24.2" customHeight="1">
      <c r="A211" s="32"/>
      <c r="B211" s="33"/>
      <c r="C211" s="189" t="s">
        <v>287</v>
      </c>
      <c r="D211" s="189" t="s">
        <v>131</v>
      </c>
      <c r="E211" s="190" t="s">
        <v>288</v>
      </c>
      <c r="F211" s="191" t="s">
        <v>289</v>
      </c>
      <c r="G211" s="192" t="s">
        <v>188</v>
      </c>
      <c r="H211" s="193">
        <v>1053</v>
      </c>
      <c r="I211" s="194"/>
      <c r="J211" s="195">
        <f>ROUND(I211*H211,2)</f>
        <v>0</v>
      </c>
      <c r="K211" s="191" t="s">
        <v>135</v>
      </c>
      <c r="L211" s="37"/>
      <c r="M211" s="196" t="s">
        <v>1</v>
      </c>
      <c r="N211" s="197" t="s">
        <v>41</v>
      </c>
      <c r="O211" s="69"/>
      <c r="P211" s="198">
        <f>O211*H211</f>
        <v>0</v>
      </c>
      <c r="Q211" s="198">
        <v>0.10373</v>
      </c>
      <c r="R211" s="198">
        <f>Q211*H211</f>
        <v>109.22769000000001</v>
      </c>
      <c r="S211" s="198">
        <v>0</v>
      </c>
      <c r="T211" s="199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00" t="s">
        <v>136</v>
      </c>
      <c r="AT211" s="200" t="s">
        <v>131</v>
      </c>
      <c r="AU211" s="200" t="s">
        <v>85</v>
      </c>
      <c r="AY211" s="15" t="s">
        <v>129</v>
      </c>
      <c r="BE211" s="201">
        <f>IF(N211="základní",J211,0)</f>
        <v>0</v>
      </c>
      <c r="BF211" s="201">
        <f>IF(N211="snížená",J211,0)</f>
        <v>0</v>
      </c>
      <c r="BG211" s="201">
        <f>IF(N211="zákl. přenesená",J211,0)</f>
        <v>0</v>
      </c>
      <c r="BH211" s="201">
        <f>IF(N211="sníž. přenesená",J211,0)</f>
        <v>0</v>
      </c>
      <c r="BI211" s="201">
        <f>IF(N211="nulová",J211,0)</f>
        <v>0</v>
      </c>
      <c r="BJ211" s="15" t="s">
        <v>83</v>
      </c>
      <c r="BK211" s="201">
        <f>ROUND(I211*H211,2)</f>
        <v>0</v>
      </c>
      <c r="BL211" s="15" t="s">
        <v>136</v>
      </c>
      <c r="BM211" s="200" t="s">
        <v>290</v>
      </c>
    </row>
    <row r="212" spans="1:65" s="13" customFormat="1" ht="11.25">
      <c r="B212" s="202"/>
      <c r="C212" s="203"/>
      <c r="D212" s="204" t="s">
        <v>138</v>
      </c>
      <c r="E212" s="205" t="s">
        <v>1</v>
      </c>
      <c r="F212" s="206" t="s">
        <v>206</v>
      </c>
      <c r="G212" s="203"/>
      <c r="H212" s="207">
        <v>1053</v>
      </c>
      <c r="I212" s="208"/>
      <c r="J212" s="203"/>
      <c r="K212" s="203"/>
      <c r="L212" s="209"/>
      <c r="M212" s="210"/>
      <c r="N212" s="211"/>
      <c r="O212" s="211"/>
      <c r="P212" s="211"/>
      <c r="Q212" s="211"/>
      <c r="R212" s="211"/>
      <c r="S212" s="211"/>
      <c r="T212" s="212"/>
      <c r="AT212" s="213" t="s">
        <v>138</v>
      </c>
      <c r="AU212" s="213" t="s">
        <v>85</v>
      </c>
      <c r="AV212" s="13" t="s">
        <v>85</v>
      </c>
      <c r="AW212" s="13" t="s">
        <v>32</v>
      </c>
      <c r="AX212" s="13" t="s">
        <v>76</v>
      </c>
      <c r="AY212" s="213" t="s">
        <v>129</v>
      </c>
    </row>
    <row r="213" spans="1:65" s="2" customFormat="1" ht="24.2" customHeight="1">
      <c r="A213" s="32"/>
      <c r="B213" s="33"/>
      <c r="C213" s="189" t="s">
        <v>291</v>
      </c>
      <c r="D213" s="189" t="s">
        <v>131</v>
      </c>
      <c r="E213" s="190" t="s">
        <v>292</v>
      </c>
      <c r="F213" s="191" t="s">
        <v>293</v>
      </c>
      <c r="G213" s="192" t="s">
        <v>188</v>
      </c>
      <c r="H213" s="193">
        <v>1053</v>
      </c>
      <c r="I213" s="194"/>
      <c r="J213" s="195">
        <f>ROUND(I213*H213,2)</f>
        <v>0</v>
      </c>
      <c r="K213" s="191" t="s">
        <v>135</v>
      </c>
      <c r="L213" s="37"/>
      <c r="M213" s="196" t="s">
        <v>1</v>
      </c>
      <c r="N213" s="197" t="s">
        <v>41</v>
      </c>
      <c r="O213" s="69"/>
      <c r="P213" s="198">
        <f>O213*H213</f>
        <v>0</v>
      </c>
      <c r="Q213" s="198">
        <v>0.15559000000000001</v>
      </c>
      <c r="R213" s="198">
        <f>Q213*H213</f>
        <v>163.83627000000001</v>
      </c>
      <c r="S213" s="198">
        <v>0</v>
      </c>
      <c r="T213" s="199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00" t="s">
        <v>136</v>
      </c>
      <c r="AT213" s="200" t="s">
        <v>131</v>
      </c>
      <c r="AU213" s="200" t="s">
        <v>85</v>
      </c>
      <c r="AY213" s="15" t="s">
        <v>129</v>
      </c>
      <c r="BE213" s="201">
        <f>IF(N213="základní",J213,0)</f>
        <v>0</v>
      </c>
      <c r="BF213" s="201">
        <f>IF(N213="snížená",J213,0)</f>
        <v>0</v>
      </c>
      <c r="BG213" s="201">
        <f>IF(N213="zákl. přenesená",J213,0)</f>
        <v>0</v>
      </c>
      <c r="BH213" s="201">
        <f>IF(N213="sníž. přenesená",J213,0)</f>
        <v>0</v>
      </c>
      <c r="BI213" s="201">
        <f>IF(N213="nulová",J213,0)</f>
        <v>0</v>
      </c>
      <c r="BJ213" s="15" t="s">
        <v>83</v>
      </c>
      <c r="BK213" s="201">
        <f>ROUND(I213*H213,2)</f>
        <v>0</v>
      </c>
      <c r="BL213" s="15" t="s">
        <v>136</v>
      </c>
      <c r="BM213" s="200" t="s">
        <v>294</v>
      </c>
    </row>
    <row r="214" spans="1:65" s="13" customFormat="1" ht="11.25">
      <c r="B214" s="202"/>
      <c r="C214" s="203"/>
      <c r="D214" s="204" t="s">
        <v>138</v>
      </c>
      <c r="E214" s="205" t="s">
        <v>1</v>
      </c>
      <c r="F214" s="206" t="s">
        <v>206</v>
      </c>
      <c r="G214" s="203"/>
      <c r="H214" s="207">
        <v>1053</v>
      </c>
      <c r="I214" s="208"/>
      <c r="J214" s="203"/>
      <c r="K214" s="203"/>
      <c r="L214" s="209"/>
      <c r="M214" s="210"/>
      <c r="N214" s="211"/>
      <c r="O214" s="211"/>
      <c r="P214" s="211"/>
      <c r="Q214" s="211"/>
      <c r="R214" s="211"/>
      <c r="S214" s="211"/>
      <c r="T214" s="212"/>
      <c r="AT214" s="213" t="s">
        <v>138</v>
      </c>
      <c r="AU214" s="213" t="s">
        <v>85</v>
      </c>
      <c r="AV214" s="13" t="s">
        <v>85</v>
      </c>
      <c r="AW214" s="13" t="s">
        <v>32</v>
      </c>
      <c r="AX214" s="13" t="s">
        <v>83</v>
      </c>
      <c r="AY214" s="213" t="s">
        <v>129</v>
      </c>
    </row>
    <row r="215" spans="1:65" s="2" customFormat="1" ht="24.2" customHeight="1">
      <c r="A215" s="32"/>
      <c r="B215" s="33"/>
      <c r="C215" s="189" t="s">
        <v>295</v>
      </c>
      <c r="D215" s="189" t="s">
        <v>131</v>
      </c>
      <c r="E215" s="190" t="s">
        <v>296</v>
      </c>
      <c r="F215" s="191" t="s">
        <v>297</v>
      </c>
      <c r="G215" s="192" t="s">
        <v>188</v>
      </c>
      <c r="H215" s="193">
        <v>291</v>
      </c>
      <c r="I215" s="194"/>
      <c r="J215" s="195">
        <f>ROUND(I215*H215,2)</f>
        <v>0</v>
      </c>
      <c r="K215" s="191" t="s">
        <v>135</v>
      </c>
      <c r="L215" s="37"/>
      <c r="M215" s="196" t="s">
        <v>1</v>
      </c>
      <c r="N215" s="197" t="s">
        <v>41</v>
      </c>
      <c r="O215" s="69"/>
      <c r="P215" s="198">
        <f>O215*H215</f>
        <v>0</v>
      </c>
      <c r="Q215" s="198">
        <v>8.4250000000000005E-2</v>
      </c>
      <c r="R215" s="198">
        <f>Q215*H215</f>
        <v>24.516750000000002</v>
      </c>
      <c r="S215" s="198">
        <v>0</v>
      </c>
      <c r="T215" s="199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00" t="s">
        <v>136</v>
      </c>
      <c r="AT215" s="200" t="s">
        <v>131</v>
      </c>
      <c r="AU215" s="200" t="s">
        <v>85</v>
      </c>
      <c r="AY215" s="15" t="s">
        <v>129</v>
      </c>
      <c r="BE215" s="201">
        <f>IF(N215="základní",J215,0)</f>
        <v>0</v>
      </c>
      <c r="BF215" s="201">
        <f>IF(N215="snížená",J215,0)</f>
        <v>0</v>
      </c>
      <c r="BG215" s="201">
        <f>IF(N215="zákl. přenesená",J215,0)</f>
        <v>0</v>
      </c>
      <c r="BH215" s="201">
        <f>IF(N215="sníž. přenesená",J215,0)</f>
        <v>0</v>
      </c>
      <c r="BI215" s="201">
        <f>IF(N215="nulová",J215,0)</f>
        <v>0</v>
      </c>
      <c r="BJ215" s="15" t="s">
        <v>83</v>
      </c>
      <c r="BK215" s="201">
        <f>ROUND(I215*H215,2)</f>
        <v>0</v>
      </c>
      <c r="BL215" s="15" t="s">
        <v>136</v>
      </c>
      <c r="BM215" s="200" t="s">
        <v>298</v>
      </c>
    </row>
    <row r="216" spans="1:65" s="13" customFormat="1" ht="11.25">
      <c r="B216" s="202"/>
      <c r="C216" s="203"/>
      <c r="D216" s="204" t="s">
        <v>138</v>
      </c>
      <c r="E216" s="205" t="s">
        <v>1</v>
      </c>
      <c r="F216" s="206" t="s">
        <v>299</v>
      </c>
      <c r="G216" s="203"/>
      <c r="H216" s="207">
        <v>291</v>
      </c>
      <c r="I216" s="208"/>
      <c r="J216" s="203"/>
      <c r="K216" s="203"/>
      <c r="L216" s="209"/>
      <c r="M216" s="210"/>
      <c r="N216" s="211"/>
      <c r="O216" s="211"/>
      <c r="P216" s="211"/>
      <c r="Q216" s="211"/>
      <c r="R216" s="211"/>
      <c r="S216" s="211"/>
      <c r="T216" s="212"/>
      <c r="AT216" s="213" t="s">
        <v>138</v>
      </c>
      <c r="AU216" s="213" t="s">
        <v>85</v>
      </c>
      <c r="AV216" s="13" t="s">
        <v>85</v>
      </c>
      <c r="AW216" s="13" t="s">
        <v>32</v>
      </c>
      <c r="AX216" s="13" t="s">
        <v>76</v>
      </c>
      <c r="AY216" s="213" t="s">
        <v>129</v>
      </c>
    </row>
    <row r="217" spans="1:65" s="2" customFormat="1" ht="14.45" customHeight="1">
      <c r="A217" s="32"/>
      <c r="B217" s="33"/>
      <c r="C217" s="214" t="s">
        <v>300</v>
      </c>
      <c r="D217" s="214" t="s">
        <v>192</v>
      </c>
      <c r="E217" s="215" t="s">
        <v>301</v>
      </c>
      <c r="F217" s="216" t="s">
        <v>302</v>
      </c>
      <c r="G217" s="217" t="s">
        <v>188</v>
      </c>
      <c r="H217" s="218">
        <v>299.73</v>
      </c>
      <c r="I217" s="219"/>
      <c r="J217" s="220">
        <f>ROUND(I217*H217,2)</f>
        <v>0</v>
      </c>
      <c r="K217" s="216" t="s">
        <v>135</v>
      </c>
      <c r="L217" s="221"/>
      <c r="M217" s="222" t="s">
        <v>1</v>
      </c>
      <c r="N217" s="223" t="s">
        <v>41</v>
      </c>
      <c r="O217" s="69"/>
      <c r="P217" s="198">
        <f>O217*H217</f>
        <v>0</v>
      </c>
      <c r="Q217" s="198">
        <v>0.13100000000000001</v>
      </c>
      <c r="R217" s="198">
        <f>Q217*H217</f>
        <v>39.264630000000004</v>
      </c>
      <c r="S217" s="198">
        <v>0</v>
      </c>
      <c r="T217" s="199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00" t="s">
        <v>179</v>
      </c>
      <c r="AT217" s="200" t="s">
        <v>192</v>
      </c>
      <c r="AU217" s="200" t="s">
        <v>85</v>
      </c>
      <c r="AY217" s="15" t="s">
        <v>129</v>
      </c>
      <c r="BE217" s="201">
        <f>IF(N217="základní",J217,0)</f>
        <v>0</v>
      </c>
      <c r="BF217" s="201">
        <f>IF(N217="snížená",J217,0)</f>
        <v>0</v>
      </c>
      <c r="BG217" s="201">
        <f>IF(N217="zákl. přenesená",J217,0)</f>
        <v>0</v>
      </c>
      <c r="BH217" s="201">
        <f>IF(N217="sníž. přenesená",J217,0)</f>
        <v>0</v>
      </c>
      <c r="BI217" s="201">
        <f>IF(N217="nulová",J217,0)</f>
        <v>0</v>
      </c>
      <c r="BJ217" s="15" t="s">
        <v>83</v>
      </c>
      <c r="BK217" s="201">
        <f>ROUND(I217*H217,2)</f>
        <v>0</v>
      </c>
      <c r="BL217" s="15" t="s">
        <v>136</v>
      </c>
      <c r="BM217" s="200" t="s">
        <v>303</v>
      </c>
    </row>
    <row r="218" spans="1:65" s="13" customFormat="1" ht="11.25">
      <c r="B218" s="202"/>
      <c r="C218" s="203"/>
      <c r="D218" s="204" t="s">
        <v>138</v>
      </c>
      <c r="E218" s="203"/>
      <c r="F218" s="206" t="s">
        <v>304</v>
      </c>
      <c r="G218" s="203"/>
      <c r="H218" s="207">
        <v>299.73</v>
      </c>
      <c r="I218" s="208"/>
      <c r="J218" s="203"/>
      <c r="K218" s="203"/>
      <c r="L218" s="209"/>
      <c r="M218" s="210"/>
      <c r="N218" s="211"/>
      <c r="O218" s="211"/>
      <c r="P218" s="211"/>
      <c r="Q218" s="211"/>
      <c r="R218" s="211"/>
      <c r="S218" s="211"/>
      <c r="T218" s="212"/>
      <c r="AT218" s="213" t="s">
        <v>138</v>
      </c>
      <c r="AU218" s="213" t="s">
        <v>85</v>
      </c>
      <c r="AV218" s="13" t="s">
        <v>85</v>
      </c>
      <c r="AW218" s="13" t="s">
        <v>4</v>
      </c>
      <c r="AX218" s="13" t="s">
        <v>83</v>
      </c>
      <c r="AY218" s="213" t="s">
        <v>129</v>
      </c>
    </row>
    <row r="219" spans="1:65" s="2" customFormat="1" ht="24.2" customHeight="1">
      <c r="A219" s="32"/>
      <c r="B219" s="33"/>
      <c r="C219" s="189" t="s">
        <v>80</v>
      </c>
      <c r="D219" s="189" t="s">
        <v>131</v>
      </c>
      <c r="E219" s="190" t="s">
        <v>305</v>
      </c>
      <c r="F219" s="191" t="s">
        <v>306</v>
      </c>
      <c r="G219" s="192" t="s">
        <v>188</v>
      </c>
      <c r="H219" s="193">
        <v>97</v>
      </c>
      <c r="I219" s="194"/>
      <c r="J219" s="195">
        <f>ROUND(I219*H219,2)</f>
        <v>0</v>
      </c>
      <c r="K219" s="191" t="s">
        <v>135</v>
      </c>
      <c r="L219" s="37"/>
      <c r="M219" s="196" t="s">
        <v>1</v>
      </c>
      <c r="N219" s="197" t="s">
        <v>41</v>
      </c>
      <c r="O219" s="69"/>
      <c r="P219" s="198">
        <f>O219*H219</f>
        <v>0</v>
      </c>
      <c r="Q219" s="198">
        <v>0.10362</v>
      </c>
      <c r="R219" s="198">
        <f>Q219*H219</f>
        <v>10.05114</v>
      </c>
      <c r="S219" s="198">
        <v>0</v>
      </c>
      <c r="T219" s="199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00" t="s">
        <v>136</v>
      </c>
      <c r="AT219" s="200" t="s">
        <v>131</v>
      </c>
      <c r="AU219" s="200" t="s">
        <v>85</v>
      </c>
      <c r="AY219" s="15" t="s">
        <v>129</v>
      </c>
      <c r="BE219" s="201">
        <f>IF(N219="základní",J219,0)</f>
        <v>0</v>
      </c>
      <c r="BF219" s="201">
        <f>IF(N219="snížená",J219,0)</f>
        <v>0</v>
      </c>
      <c r="BG219" s="201">
        <f>IF(N219="zákl. přenesená",J219,0)</f>
        <v>0</v>
      </c>
      <c r="BH219" s="201">
        <f>IF(N219="sníž. přenesená",J219,0)</f>
        <v>0</v>
      </c>
      <c r="BI219" s="201">
        <f>IF(N219="nulová",J219,0)</f>
        <v>0</v>
      </c>
      <c r="BJ219" s="15" t="s">
        <v>83</v>
      </c>
      <c r="BK219" s="201">
        <f>ROUND(I219*H219,2)</f>
        <v>0</v>
      </c>
      <c r="BL219" s="15" t="s">
        <v>136</v>
      </c>
      <c r="BM219" s="200" t="s">
        <v>307</v>
      </c>
    </row>
    <row r="220" spans="1:65" s="13" customFormat="1" ht="11.25">
      <c r="B220" s="202"/>
      <c r="C220" s="203"/>
      <c r="D220" s="204" t="s">
        <v>138</v>
      </c>
      <c r="E220" s="205" t="s">
        <v>1</v>
      </c>
      <c r="F220" s="206" t="s">
        <v>207</v>
      </c>
      <c r="G220" s="203"/>
      <c r="H220" s="207">
        <v>89</v>
      </c>
      <c r="I220" s="208"/>
      <c r="J220" s="203"/>
      <c r="K220" s="203"/>
      <c r="L220" s="209"/>
      <c r="M220" s="210"/>
      <c r="N220" s="211"/>
      <c r="O220" s="211"/>
      <c r="P220" s="211"/>
      <c r="Q220" s="211"/>
      <c r="R220" s="211"/>
      <c r="S220" s="211"/>
      <c r="T220" s="212"/>
      <c r="AT220" s="213" t="s">
        <v>138</v>
      </c>
      <c r="AU220" s="213" t="s">
        <v>85</v>
      </c>
      <c r="AV220" s="13" t="s">
        <v>85</v>
      </c>
      <c r="AW220" s="13" t="s">
        <v>32</v>
      </c>
      <c r="AX220" s="13" t="s">
        <v>76</v>
      </c>
      <c r="AY220" s="213" t="s">
        <v>129</v>
      </c>
    </row>
    <row r="221" spans="1:65" s="13" customFormat="1" ht="11.25">
      <c r="B221" s="202"/>
      <c r="C221" s="203"/>
      <c r="D221" s="204" t="s">
        <v>138</v>
      </c>
      <c r="E221" s="205" t="s">
        <v>1</v>
      </c>
      <c r="F221" s="206" t="s">
        <v>210</v>
      </c>
      <c r="G221" s="203"/>
      <c r="H221" s="207">
        <v>8</v>
      </c>
      <c r="I221" s="208"/>
      <c r="J221" s="203"/>
      <c r="K221" s="203"/>
      <c r="L221" s="209"/>
      <c r="M221" s="210"/>
      <c r="N221" s="211"/>
      <c r="O221" s="211"/>
      <c r="P221" s="211"/>
      <c r="Q221" s="211"/>
      <c r="R221" s="211"/>
      <c r="S221" s="211"/>
      <c r="T221" s="212"/>
      <c r="AT221" s="213" t="s">
        <v>138</v>
      </c>
      <c r="AU221" s="213" t="s">
        <v>85</v>
      </c>
      <c r="AV221" s="13" t="s">
        <v>85</v>
      </c>
      <c r="AW221" s="13" t="s">
        <v>32</v>
      </c>
      <c r="AX221" s="13" t="s">
        <v>76</v>
      </c>
      <c r="AY221" s="213" t="s">
        <v>129</v>
      </c>
    </row>
    <row r="222" spans="1:65" s="2" customFormat="1" ht="14.45" customHeight="1">
      <c r="A222" s="32"/>
      <c r="B222" s="33"/>
      <c r="C222" s="214" t="s">
        <v>308</v>
      </c>
      <c r="D222" s="214" t="s">
        <v>192</v>
      </c>
      <c r="E222" s="215" t="s">
        <v>309</v>
      </c>
      <c r="F222" s="216" t="s">
        <v>310</v>
      </c>
      <c r="G222" s="217" t="s">
        <v>188</v>
      </c>
      <c r="H222" s="218">
        <v>91.67</v>
      </c>
      <c r="I222" s="219"/>
      <c r="J222" s="220">
        <f>ROUND(I222*H222,2)</f>
        <v>0</v>
      </c>
      <c r="K222" s="216" t="s">
        <v>135</v>
      </c>
      <c r="L222" s="221"/>
      <c r="M222" s="222" t="s">
        <v>1</v>
      </c>
      <c r="N222" s="223" t="s">
        <v>41</v>
      </c>
      <c r="O222" s="69"/>
      <c r="P222" s="198">
        <f>O222*H222</f>
        <v>0</v>
      </c>
      <c r="Q222" s="198">
        <v>0.17599999999999999</v>
      </c>
      <c r="R222" s="198">
        <f>Q222*H222</f>
        <v>16.13392</v>
      </c>
      <c r="S222" s="198">
        <v>0</v>
      </c>
      <c r="T222" s="199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00" t="s">
        <v>179</v>
      </c>
      <c r="AT222" s="200" t="s">
        <v>192</v>
      </c>
      <c r="AU222" s="200" t="s">
        <v>85</v>
      </c>
      <c r="AY222" s="15" t="s">
        <v>129</v>
      </c>
      <c r="BE222" s="201">
        <f>IF(N222="základní",J222,0)</f>
        <v>0</v>
      </c>
      <c r="BF222" s="201">
        <f>IF(N222="snížená",J222,0)</f>
        <v>0</v>
      </c>
      <c r="BG222" s="201">
        <f>IF(N222="zákl. přenesená",J222,0)</f>
        <v>0</v>
      </c>
      <c r="BH222" s="201">
        <f>IF(N222="sníž. přenesená",J222,0)</f>
        <v>0</v>
      </c>
      <c r="BI222" s="201">
        <f>IF(N222="nulová",J222,0)</f>
        <v>0</v>
      </c>
      <c r="BJ222" s="15" t="s">
        <v>83</v>
      </c>
      <c r="BK222" s="201">
        <f>ROUND(I222*H222,2)</f>
        <v>0</v>
      </c>
      <c r="BL222" s="15" t="s">
        <v>136</v>
      </c>
      <c r="BM222" s="200" t="s">
        <v>311</v>
      </c>
    </row>
    <row r="223" spans="1:65" s="13" customFormat="1" ht="11.25">
      <c r="B223" s="202"/>
      <c r="C223" s="203"/>
      <c r="D223" s="204" t="s">
        <v>138</v>
      </c>
      <c r="E223" s="205" t="s">
        <v>1</v>
      </c>
      <c r="F223" s="206" t="s">
        <v>207</v>
      </c>
      <c r="G223" s="203"/>
      <c r="H223" s="207">
        <v>89</v>
      </c>
      <c r="I223" s="208"/>
      <c r="J223" s="203"/>
      <c r="K223" s="203"/>
      <c r="L223" s="209"/>
      <c r="M223" s="210"/>
      <c r="N223" s="211"/>
      <c r="O223" s="211"/>
      <c r="P223" s="211"/>
      <c r="Q223" s="211"/>
      <c r="R223" s="211"/>
      <c r="S223" s="211"/>
      <c r="T223" s="212"/>
      <c r="AT223" s="213" t="s">
        <v>138</v>
      </c>
      <c r="AU223" s="213" t="s">
        <v>85</v>
      </c>
      <c r="AV223" s="13" t="s">
        <v>85</v>
      </c>
      <c r="AW223" s="13" t="s">
        <v>32</v>
      </c>
      <c r="AX223" s="13" t="s">
        <v>76</v>
      </c>
      <c r="AY223" s="213" t="s">
        <v>129</v>
      </c>
    </row>
    <row r="224" spans="1:65" s="13" customFormat="1" ht="11.25">
      <c r="B224" s="202"/>
      <c r="C224" s="203"/>
      <c r="D224" s="204" t="s">
        <v>138</v>
      </c>
      <c r="E224" s="203"/>
      <c r="F224" s="206" t="s">
        <v>312</v>
      </c>
      <c r="G224" s="203"/>
      <c r="H224" s="207">
        <v>91.67</v>
      </c>
      <c r="I224" s="208"/>
      <c r="J224" s="203"/>
      <c r="K224" s="203"/>
      <c r="L224" s="209"/>
      <c r="M224" s="210"/>
      <c r="N224" s="211"/>
      <c r="O224" s="211"/>
      <c r="P224" s="211"/>
      <c r="Q224" s="211"/>
      <c r="R224" s="211"/>
      <c r="S224" s="211"/>
      <c r="T224" s="212"/>
      <c r="AT224" s="213" t="s">
        <v>138</v>
      </c>
      <c r="AU224" s="213" t="s">
        <v>85</v>
      </c>
      <c r="AV224" s="13" t="s">
        <v>85</v>
      </c>
      <c r="AW224" s="13" t="s">
        <v>4</v>
      </c>
      <c r="AX224" s="13" t="s">
        <v>83</v>
      </c>
      <c r="AY224" s="213" t="s">
        <v>129</v>
      </c>
    </row>
    <row r="225" spans="1:65" s="2" customFormat="1" ht="24.2" customHeight="1">
      <c r="A225" s="32"/>
      <c r="B225" s="33"/>
      <c r="C225" s="214" t="s">
        <v>313</v>
      </c>
      <c r="D225" s="214" t="s">
        <v>192</v>
      </c>
      <c r="E225" s="215" t="s">
        <v>314</v>
      </c>
      <c r="F225" s="216" t="s">
        <v>315</v>
      </c>
      <c r="G225" s="217" t="s">
        <v>188</v>
      </c>
      <c r="H225" s="218">
        <v>8.24</v>
      </c>
      <c r="I225" s="219"/>
      <c r="J225" s="220">
        <f>ROUND(I225*H225,2)</f>
        <v>0</v>
      </c>
      <c r="K225" s="216" t="s">
        <v>1</v>
      </c>
      <c r="L225" s="221"/>
      <c r="M225" s="222" t="s">
        <v>1</v>
      </c>
      <c r="N225" s="223" t="s">
        <v>41</v>
      </c>
      <c r="O225" s="69"/>
      <c r="P225" s="198">
        <f>O225*H225</f>
        <v>0</v>
      </c>
      <c r="Q225" s="198">
        <v>0.13100000000000001</v>
      </c>
      <c r="R225" s="198">
        <f>Q225*H225</f>
        <v>1.0794400000000002</v>
      </c>
      <c r="S225" s="198">
        <v>0</v>
      </c>
      <c r="T225" s="199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00" t="s">
        <v>179</v>
      </c>
      <c r="AT225" s="200" t="s">
        <v>192</v>
      </c>
      <c r="AU225" s="200" t="s">
        <v>85</v>
      </c>
      <c r="AY225" s="15" t="s">
        <v>129</v>
      </c>
      <c r="BE225" s="201">
        <f>IF(N225="základní",J225,0)</f>
        <v>0</v>
      </c>
      <c r="BF225" s="201">
        <f>IF(N225="snížená",J225,0)</f>
        <v>0</v>
      </c>
      <c r="BG225" s="201">
        <f>IF(N225="zákl. přenesená",J225,0)</f>
        <v>0</v>
      </c>
      <c r="BH225" s="201">
        <f>IF(N225="sníž. přenesená",J225,0)</f>
        <v>0</v>
      </c>
      <c r="BI225" s="201">
        <f>IF(N225="nulová",J225,0)</f>
        <v>0</v>
      </c>
      <c r="BJ225" s="15" t="s">
        <v>83</v>
      </c>
      <c r="BK225" s="201">
        <f>ROUND(I225*H225,2)</f>
        <v>0</v>
      </c>
      <c r="BL225" s="15" t="s">
        <v>136</v>
      </c>
      <c r="BM225" s="200" t="s">
        <v>316</v>
      </c>
    </row>
    <row r="226" spans="1:65" s="13" customFormat="1" ht="11.25">
      <c r="B226" s="202"/>
      <c r="C226" s="203"/>
      <c r="D226" s="204" t="s">
        <v>138</v>
      </c>
      <c r="E226" s="203"/>
      <c r="F226" s="206" t="s">
        <v>317</v>
      </c>
      <c r="G226" s="203"/>
      <c r="H226" s="207">
        <v>8.24</v>
      </c>
      <c r="I226" s="208"/>
      <c r="J226" s="203"/>
      <c r="K226" s="203"/>
      <c r="L226" s="209"/>
      <c r="M226" s="210"/>
      <c r="N226" s="211"/>
      <c r="O226" s="211"/>
      <c r="P226" s="211"/>
      <c r="Q226" s="211"/>
      <c r="R226" s="211"/>
      <c r="S226" s="211"/>
      <c r="T226" s="212"/>
      <c r="AT226" s="213" t="s">
        <v>138</v>
      </c>
      <c r="AU226" s="213" t="s">
        <v>85</v>
      </c>
      <c r="AV226" s="13" t="s">
        <v>85</v>
      </c>
      <c r="AW226" s="13" t="s">
        <v>4</v>
      </c>
      <c r="AX226" s="13" t="s">
        <v>83</v>
      </c>
      <c r="AY226" s="213" t="s">
        <v>129</v>
      </c>
    </row>
    <row r="227" spans="1:65" s="12" customFormat="1" ht="22.9" customHeight="1">
      <c r="B227" s="173"/>
      <c r="C227" s="174"/>
      <c r="D227" s="175" t="s">
        <v>75</v>
      </c>
      <c r="E227" s="187" t="s">
        <v>179</v>
      </c>
      <c r="F227" s="187" t="s">
        <v>318</v>
      </c>
      <c r="G227" s="174"/>
      <c r="H227" s="174"/>
      <c r="I227" s="177"/>
      <c r="J227" s="188">
        <f>BK227</f>
        <v>0</v>
      </c>
      <c r="K227" s="174"/>
      <c r="L227" s="179"/>
      <c r="M227" s="180"/>
      <c r="N227" s="181"/>
      <c r="O227" s="181"/>
      <c r="P227" s="182">
        <f>SUM(P228:P235)</f>
        <v>0</v>
      </c>
      <c r="Q227" s="181"/>
      <c r="R227" s="182">
        <f>SUM(R228:R235)</f>
        <v>4.9694000000000003</v>
      </c>
      <c r="S227" s="181"/>
      <c r="T227" s="183">
        <f>SUM(T228:T235)</f>
        <v>0</v>
      </c>
      <c r="AR227" s="184" t="s">
        <v>83</v>
      </c>
      <c r="AT227" s="185" t="s">
        <v>75</v>
      </c>
      <c r="AU227" s="185" t="s">
        <v>83</v>
      </c>
      <c r="AY227" s="184" t="s">
        <v>129</v>
      </c>
      <c r="BK227" s="186">
        <f>SUM(BK228:BK235)</f>
        <v>0</v>
      </c>
    </row>
    <row r="228" spans="1:65" s="2" customFormat="1" ht="24.2" customHeight="1">
      <c r="A228" s="32"/>
      <c r="B228" s="33"/>
      <c r="C228" s="189" t="s">
        <v>319</v>
      </c>
      <c r="D228" s="189" t="s">
        <v>131</v>
      </c>
      <c r="E228" s="190" t="s">
        <v>320</v>
      </c>
      <c r="F228" s="191" t="s">
        <v>321</v>
      </c>
      <c r="G228" s="192" t="s">
        <v>322</v>
      </c>
      <c r="H228" s="193">
        <v>5</v>
      </c>
      <c r="I228" s="194"/>
      <c r="J228" s="195">
        <f t="shared" ref="J228:J235" si="0">ROUND(I228*H228,2)</f>
        <v>0</v>
      </c>
      <c r="K228" s="191" t="s">
        <v>135</v>
      </c>
      <c r="L228" s="37"/>
      <c r="M228" s="196" t="s">
        <v>1</v>
      </c>
      <c r="N228" s="197" t="s">
        <v>41</v>
      </c>
      <c r="O228" s="69"/>
      <c r="P228" s="198">
        <f t="shared" ref="P228:P235" si="1">O228*H228</f>
        <v>0</v>
      </c>
      <c r="Q228" s="198">
        <v>0.14494000000000001</v>
      </c>
      <c r="R228" s="198">
        <f t="shared" ref="R228:R235" si="2">Q228*H228</f>
        <v>0.72470000000000012</v>
      </c>
      <c r="S228" s="198">
        <v>0</v>
      </c>
      <c r="T228" s="199">
        <f t="shared" ref="T228:T235" si="3"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00" t="s">
        <v>136</v>
      </c>
      <c r="AT228" s="200" t="s">
        <v>131</v>
      </c>
      <c r="AU228" s="200" t="s">
        <v>85</v>
      </c>
      <c r="AY228" s="15" t="s">
        <v>129</v>
      </c>
      <c r="BE228" s="201">
        <f t="shared" ref="BE228:BE235" si="4">IF(N228="základní",J228,0)</f>
        <v>0</v>
      </c>
      <c r="BF228" s="201">
        <f t="shared" ref="BF228:BF235" si="5">IF(N228="snížená",J228,0)</f>
        <v>0</v>
      </c>
      <c r="BG228" s="201">
        <f t="shared" ref="BG228:BG235" si="6">IF(N228="zákl. přenesená",J228,0)</f>
        <v>0</v>
      </c>
      <c r="BH228" s="201">
        <f t="shared" ref="BH228:BH235" si="7">IF(N228="sníž. přenesená",J228,0)</f>
        <v>0</v>
      </c>
      <c r="BI228" s="201">
        <f t="shared" ref="BI228:BI235" si="8">IF(N228="nulová",J228,0)</f>
        <v>0</v>
      </c>
      <c r="BJ228" s="15" t="s">
        <v>83</v>
      </c>
      <c r="BK228" s="201">
        <f t="shared" ref="BK228:BK235" si="9">ROUND(I228*H228,2)</f>
        <v>0</v>
      </c>
      <c r="BL228" s="15" t="s">
        <v>136</v>
      </c>
      <c r="BM228" s="200" t="s">
        <v>323</v>
      </c>
    </row>
    <row r="229" spans="1:65" s="2" customFormat="1" ht="24.2" customHeight="1">
      <c r="A229" s="32"/>
      <c r="B229" s="33"/>
      <c r="C229" s="214" t="s">
        <v>324</v>
      </c>
      <c r="D229" s="214" t="s">
        <v>192</v>
      </c>
      <c r="E229" s="215" t="s">
        <v>325</v>
      </c>
      <c r="F229" s="216" t="s">
        <v>326</v>
      </c>
      <c r="G229" s="217" t="s">
        <v>322</v>
      </c>
      <c r="H229" s="218">
        <v>5</v>
      </c>
      <c r="I229" s="219"/>
      <c r="J229" s="220">
        <f t="shared" si="0"/>
        <v>0</v>
      </c>
      <c r="K229" s="216" t="s">
        <v>327</v>
      </c>
      <c r="L229" s="221"/>
      <c r="M229" s="222" t="s">
        <v>1</v>
      </c>
      <c r="N229" s="223" t="s">
        <v>41</v>
      </c>
      <c r="O229" s="69"/>
      <c r="P229" s="198">
        <f t="shared" si="1"/>
        <v>0</v>
      </c>
      <c r="Q229" s="198">
        <v>7.1999999999999995E-2</v>
      </c>
      <c r="R229" s="198">
        <f t="shared" si="2"/>
        <v>0.36</v>
      </c>
      <c r="S229" s="198">
        <v>0</v>
      </c>
      <c r="T229" s="199">
        <f t="shared" si="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00" t="s">
        <v>179</v>
      </c>
      <c r="AT229" s="200" t="s">
        <v>192</v>
      </c>
      <c r="AU229" s="200" t="s">
        <v>85</v>
      </c>
      <c r="AY229" s="15" t="s">
        <v>129</v>
      </c>
      <c r="BE229" s="201">
        <f t="shared" si="4"/>
        <v>0</v>
      </c>
      <c r="BF229" s="201">
        <f t="shared" si="5"/>
        <v>0</v>
      </c>
      <c r="BG229" s="201">
        <f t="shared" si="6"/>
        <v>0</v>
      </c>
      <c r="BH229" s="201">
        <f t="shared" si="7"/>
        <v>0</v>
      </c>
      <c r="BI229" s="201">
        <f t="shared" si="8"/>
        <v>0</v>
      </c>
      <c r="BJ229" s="15" t="s">
        <v>83</v>
      </c>
      <c r="BK229" s="201">
        <f t="shared" si="9"/>
        <v>0</v>
      </c>
      <c r="BL229" s="15" t="s">
        <v>136</v>
      </c>
      <c r="BM229" s="200" t="s">
        <v>328</v>
      </c>
    </row>
    <row r="230" spans="1:65" s="2" customFormat="1" ht="14.45" customHeight="1">
      <c r="A230" s="32"/>
      <c r="B230" s="33"/>
      <c r="C230" s="214" t="s">
        <v>329</v>
      </c>
      <c r="D230" s="214" t="s">
        <v>192</v>
      </c>
      <c r="E230" s="215" t="s">
        <v>330</v>
      </c>
      <c r="F230" s="216" t="s">
        <v>331</v>
      </c>
      <c r="G230" s="217" t="s">
        <v>322</v>
      </c>
      <c r="H230" s="218">
        <v>5</v>
      </c>
      <c r="I230" s="219"/>
      <c r="J230" s="220">
        <f t="shared" si="0"/>
        <v>0</v>
      </c>
      <c r="K230" s="216" t="s">
        <v>135</v>
      </c>
      <c r="L230" s="221"/>
      <c r="M230" s="222" t="s">
        <v>1</v>
      </c>
      <c r="N230" s="223" t="s">
        <v>41</v>
      </c>
      <c r="O230" s="69"/>
      <c r="P230" s="198">
        <f t="shared" si="1"/>
        <v>0</v>
      </c>
      <c r="Q230" s="198">
        <v>0.23200000000000001</v>
      </c>
      <c r="R230" s="198">
        <f t="shared" si="2"/>
        <v>1.1600000000000001</v>
      </c>
      <c r="S230" s="198">
        <v>0</v>
      </c>
      <c r="T230" s="199">
        <f t="shared" si="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00" t="s">
        <v>179</v>
      </c>
      <c r="AT230" s="200" t="s">
        <v>192</v>
      </c>
      <c r="AU230" s="200" t="s">
        <v>85</v>
      </c>
      <c r="AY230" s="15" t="s">
        <v>129</v>
      </c>
      <c r="BE230" s="201">
        <f t="shared" si="4"/>
        <v>0</v>
      </c>
      <c r="BF230" s="201">
        <f t="shared" si="5"/>
        <v>0</v>
      </c>
      <c r="BG230" s="201">
        <f t="shared" si="6"/>
        <v>0</v>
      </c>
      <c r="BH230" s="201">
        <f t="shared" si="7"/>
        <v>0</v>
      </c>
      <c r="BI230" s="201">
        <f t="shared" si="8"/>
        <v>0</v>
      </c>
      <c r="BJ230" s="15" t="s">
        <v>83</v>
      </c>
      <c r="BK230" s="201">
        <f t="shared" si="9"/>
        <v>0</v>
      </c>
      <c r="BL230" s="15" t="s">
        <v>136</v>
      </c>
      <c r="BM230" s="200" t="s">
        <v>332</v>
      </c>
    </row>
    <row r="231" spans="1:65" s="2" customFormat="1" ht="14.45" customHeight="1">
      <c r="A231" s="32"/>
      <c r="B231" s="33"/>
      <c r="C231" s="214" t="s">
        <v>333</v>
      </c>
      <c r="D231" s="214" t="s">
        <v>192</v>
      </c>
      <c r="E231" s="215" t="s">
        <v>334</v>
      </c>
      <c r="F231" s="216" t="s">
        <v>335</v>
      </c>
      <c r="G231" s="217" t="s">
        <v>322</v>
      </c>
      <c r="H231" s="218">
        <v>5</v>
      </c>
      <c r="I231" s="219"/>
      <c r="J231" s="220">
        <f t="shared" si="0"/>
        <v>0</v>
      </c>
      <c r="K231" s="216" t="s">
        <v>135</v>
      </c>
      <c r="L231" s="221"/>
      <c r="M231" s="222" t="s">
        <v>1</v>
      </c>
      <c r="N231" s="223" t="s">
        <v>41</v>
      </c>
      <c r="O231" s="69"/>
      <c r="P231" s="198">
        <f t="shared" si="1"/>
        <v>0</v>
      </c>
      <c r="Q231" s="198">
        <v>0.17</v>
      </c>
      <c r="R231" s="198">
        <f t="shared" si="2"/>
        <v>0.85000000000000009</v>
      </c>
      <c r="S231" s="198">
        <v>0</v>
      </c>
      <c r="T231" s="199">
        <f t="shared" si="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00" t="s">
        <v>179</v>
      </c>
      <c r="AT231" s="200" t="s">
        <v>192</v>
      </c>
      <c r="AU231" s="200" t="s">
        <v>85</v>
      </c>
      <c r="AY231" s="15" t="s">
        <v>129</v>
      </c>
      <c r="BE231" s="201">
        <f t="shared" si="4"/>
        <v>0</v>
      </c>
      <c r="BF231" s="201">
        <f t="shared" si="5"/>
        <v>0</v>
      </c>
      <c r="BG231" s="201">
        <f t="shared" si="6"/>
        <v>0</v>
      </c>
      <c r="BH231" s="201">
        <f t="shared" si="7"/>
        <v>0</v>
      </c>
      <c r="BI231" s="201">
        <f t="shared" si="8"/>
        <v>0</v>
      </c>
      <c r="BJ231" s="15" t="s">
        <v>83</v>
      </c>
      <c r="BK231" s="201">
        <f t="shared" si="9"/>
        <v>0</v>
      </c>
      <c r="BL231" s="15" t="s">
        <v>136</v>
      </c>
      <c r="BM231" s="200" t="s">
        <v>336</v>
      </c>
    </row>
    <row r="232" spans="1:65" s="2" customFormat="1" ht="14.45" customHeight="1">
      <c r="A232" s="32"/>
      <c r="B232" s="33"/>
      <c r="C232" s="214" t="s">
        <v>337</v>
      </c>
      <c r="D232" s="214" t="s">
        <v>192</v>
      </c>
      <c r="E232" s="215" t="s">
        <v>338</v>
      </c>
      <c r="F232" s="216" t="s">
        <v>339</v>
      </c>
      <c r="G232" s="217" t="s">
        <v>322</v>
      </c>
      <c r="H232" s="218">
        <v>5</v>
      </c>
      <c r="I232" s="219"/>
      <c r="J232" s="220">
        <f t="shared" si="0"/>
        <v>0</v>
      </c>
      <c r="K232" s="216" t="s">
        <v>135</v>
      </c>
      <c r="L232" s="221"/>
      <c r="M232" s="222" t="s">
        <v>1</v>
      </c>
      <c r="N232" s="223" t="s">
        <v>41</v>
      </c>
      <c r="O232" s="69"/>
      <c r="P232" s="198">
        <f t="shared" si="1"/>
        <v>0</v>
      </c>
      <c r="Q232" s="198">
        <v>0.10299999999999999</v>
      </c>
      <c r="R232" s="198">
        <f t="shared" si="2"/>
        <v>0.51500000000000001</v>
      </c>
      <c r="S232" s="198">
        <v>0</v>
      </c>
      <c r="T232" s="199">
        <f t="shared" si="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00" t="s">
        <v>179</v>
      </c>
      <c r="AT232" s="200" t="s">
        <v>192</v>
      </c>
      <c r="AU232" s="200" t="s">
        <v>85</v>
      </c>
      <c r="AY232" s="15" t="s">
        <v>129</v>
      </c>
      <c r="BE232" s="201">
        <f t="shared" si="4"/>
        <v>0</v>
      </c>
      <c r="BF232" s="201">
        <f t="shared" si="5"/>
        <v>0</v>
      </c>
      <c r="BG232" s="201">
        <f t="shared" si="6"/>
        <v>0</v>
      </c>
      <c r="BH232" s="201">
        <f t="shared" si="7"/>
        <v>0</v>
      </c>
      <c r="BI232" s="201">
        <f t="shared" si="8"/>
        <v>0</v>
      </c>
      <c r="BJ232" s="15" t="s">
        <v>83</v>
      </c>
      <c r="BK232" s="201">
        <f t="shared" si="9"/>
        <v>0</v>
      </c>
      <c r="BL232" s="15" t="s">
        <v>136</v>
      </c>
      <c r="BM232" s="200" t="s">
        <v>340</v>
      </c>
    </row>
    <row r="233" spans="1:65" s="2" customFormat="1" ht="24.2" customHeight="1">
      <c r="A233" s="32"/>
      <c r="B233" s="33"/>
      <c r="C233" s="189" t="s">
        <v>341</v>
      </c>
      <c r="D233" s="189" t="s">
        <v>131</v>
      </c>
      <c r="E233" s="190" t="s">
        <v>342</v>
      </c>
      <c r="F233" s="191" t="s">
        <v>343</v>
      </c>
      <c r="G233" s="192" t="s">
        <v>322</v>
      </c>
      <c r="H233" s="193">
        <v>5</v>
      </c>
      <c r="I233" s="194"/>
      <c r="J233" s="195">
        <f t="shared" si="0"/>
        <v>0</v>
      </c>
      <c r="K233" s="191" t="s">
        <v>135</v>
      </c>
      <c r="L233" s="37"/>
      <c r="M233" s="196" t="s">
        <v>1</v>
      </c>
      <c r="N233" s="197" t="s">
        <v>41</v>
      </c>
      <c r="O233" s="69"/>
      <c r="P233" s="198">
        <f t="shared" si="1"/>
        <v>0</v>
      </c>
      <c r="Q233" s="198">
        <v>0.21734000000000001</v>
      </c>
      <c r="R233" s="198">
        <f t="shared" si="2"/>
        <v>1.0867</v>
      </c>
      <c r="S233" s="198">
        <v>0</v>
      </c>
      <c r="T233" s="199">
        <f t="shared" si="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00" t="s">
        <v>136</v>
      </c>
      <c r="AT233" s="200" t="s">
        <v>131</v>
      </c>
      <c r="AU233" s="200" t="s">
        <v>85</v>
      </c>
      <c r="AY233" s="15" t="s">
        <v>129</v>
      </c>
      <c r="BE233" s="201">
        <f t="shared" si="4"/>
        <v>0</v>
      </c>
      <c r="BF233" s="201">
        <f t="shared" si="5"/>
        <v>0</v>
      </c>
      <c r="BG233" s="201">
        <f t="shared" si="6"/>
        <v>0</v>
      </c>
      <c r="BH233" s="201">
        <f t="shared" si="7"/>
        <v>0</v>
      </c>
      <c r="BI233" s="201">
        <f t="shared" si="8"/>
        <v>0</v>
      </c>
      <c r="BJ233" s="15" t="s">
        <v>83</v>
      </c>
      <c r="BK233" s="201">
        <f t="shared" si="9"/>
        <v>0</v>
      </c>
      <c r="BL233" s="15" t="s">
        <v>136</v>
      </c>
      <c r="BM233" s="200" t="s">
        <v>344</v>
      </c>
    </row>
    <row r="234" spans="1:65" s="2" customFormat="1" ht="14.45" customHeight="1">
      <c r="A234" s="32"/>
      <c r="B234" s="33"/>
      <c r="C234" s="214" t="s">
        <v>345</v>
      </c>
      <c r="D234" s="214" t="s">
        <v>192</v>
      </c>
      <c r="E234" s="215" t="s">
        <v>346</v>
      </c>
      <c r="F234" s="216" t="s">
        <v>347</v>
      </c>
      <c r="G234" s="217" t="s">
        <v>322</v>
      </c>
      <c r="H234" s="218">
        <v>5</v>
      </c>
      <c r="I234" s="219"/>
      <c r="J234" s="220">
        <f t="shared" si="0"/>
        <v>0</v>
      </c>
      <c r="K234" s="216" t="s">
        <v>135</v>
      </c>
      <c r="L234" s="221"/>
      <c r="M234" s="222" t="s">
        <v>1</v>
      </c>
      <c r="N234" s="223" t="s">
        <v>41</v>
      </c>
      <c r="O234" s="69"/>
      <c r="P234" s="198">
        <f t="shared" si="1"/>
        <v>0</v>
      </c>
      <c r="Q234" s="198">
        <v>5.0599999999999999E-2</v>
      </c>
      <c r="R234" s="198">
        <f t="shared" si="2"/>
        <v>0.253</v>
      </c>
      <c r="S234" s="198">
        <v>0</v>
      </c>
      <c r="T234" s="199">
        <f t="shared" si="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00" t="s">
        <v>179</v>
      </c>
      <c r="AT234" s="200" t="s">
        <v>192</v>
      </c>
      <c r="AU234" s="200" t="s">
        <v>85</v>
      </c>
      <c r="AY234" s="15" t="s">
        <v>129</v>
      </c>
      <c r="BE234" s="201">
        <f t="shared" si="4"/>
        <v>0</v>
      </c>
      <c r="BF234" s="201">
        <f t="shared" si="5"/>
        <v>0</v>
      </c>
      <c r="BG234" s="201">
        <f t="shared" si="6"/>
        <v>0</v>
      </c>
      <c r="BH234" s="201">
        <f t="shared" si="7"/>
        <v>0</v>
      </c>
      <c r="BI234" s="201">
        <f t="shared" si="8"/>
        <v>0</v>
      </c>
      <c r="BJ234" s="15" t="s">
        <v>83</v>
      </c>
      <c r="BK234" s="201">
        <f t="shared" si="9"/>
        <v>0</v>
      </c>
      <c r="BL234" s="15" t="s">
        <v>136</v>
      </c>
      <c r="BM234" s="200" t="s">
        <v>348</v>
      </c>
    </row>
    <row r="235" spans="1:65" s="2" customFormat="1" ht="24.2" customHeight="1">
      <c r="A235" s="32"/>
      <c r="B235" s="33"/>
      <c r="C235" s="214" t="s">
        <v>349</v>
      </c>
      <c r="D235" s="214" t="s">
        <v>192</v>
      </c>
      <c r="E235" s="215" t="s">
        <v>350</v>
      </c>
      <c r="F235" s="216" t="s">
        <v>351</v>
      </c>
      <c r="G235" s="217" t="s">
        <v>322</v>
      </c>
      <c r="H235" s="218">
        <v>5</v>
      </c>
      <c r="I235" s="219"/>
      <c r="J235" s="220">
        <f t="shared" si="0"/>
        <v>0</v>
      </c>
      <c r="K235" s="216" t="s">
        <v>135</v>
      </c>
      <c r="L235" s="221"/>
      <c r="M235" s="222" t="s">
        <v>1</v>
      </c>
      <c r="N235" s="223" t="s">
        <v>41</v>
      </c>
      <c r="O235" s="69"/>
      <c r="P235" s="198">
        <f t="shared" si="1"/>
        <v>0</v>
      </c>
      <c r="Q235" s="198">
        <v>4.0000000000000001E-3</v>
      </c>
      <c r="R235" s="198">
        <f t="shared" si="2"/>
        <v>0.02</v>
      </c>
      <c r="S235" s="198">
        <v>0</v>
      </c>
      <c r="T235" s="199">
        <f t="shared" si="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00" t="s">
        <v>179</v>
      </c>
      <c r="AT235" s="200" t="s">
        <v>192</v>
      </c>
      <c r="AU235" s="200" t="s">
        <v>85</v>
      </c>
      <c r="AY235" s="15" t="s">
        <v>129</v>
      </c>
      <c r="BE235" s="201">
        <f t="shared" si="4"/>
        <v>0</v>
      </c>
      <c r="BF235" s="201">
        <f t="shared" si="5"/>
        <v>0</v>
      </c>
      <c r="BG235" s="201">
        <f t="shared" si="6"/>
        <v>0</v>
      </c>
      <c r="BH235" s="201">
        <f t="shared" si="7"/>
        <v>0</v>
      </c>
      <c r="BI235" s="201">
        <f t="shared" si="8"/>
        <v>0</v>
      </c>
      <c r="BJ235" s="15" t="s">
        <v>83</v>
      </c>
      <c r="BK235" s="201">
        <f t="shared" si="9"/>
        <v>0</v>
      </c>
      <c r="BL235" s="15" t="s">
        <v>136</v>
      </c>
      <c r="BM235" s="200" t="s">
        <v>352</v>
      </c>
    </row>
    <row r="236" spans="1:65" s="12" customFormat="1" ht="22.9" customHeight="1">
      <c r="B236" s="173"/>
      <c r="C236" s="174"/>
      <c r="D236" s="175" t="s">
        <v>75</v>
      </c>
      <c r="E236" s="187" t="s">
        <v>185</v>
      </c>
      <c r="F236" s="187" t="s">
        <v>353</v>
      </c>
      <c r="G236" s="174"/>
      <c r="H236" s="174"/>
      <c r="I236" s="177"/>
      <c r="J236" s="188">
        <f>BK236</f>
        <v>0</v>
      </c>
      <c r="K236" s="174"/>
      <c r="L236" s="179"/>
      <c r="M236" s="180"/>
      <c r="N236" s="181"/>
      <c r="O236" s="181"/>
      <c r="P236" s="182">
        <f>SUM(P237:P257)</f>
        <v>0</v>
      </c>
      <c r="Q236" s="181"/>
      <c r="R236" s="182">
        <f>SUM(R237:R257)</f>
        <v>145.81389800000002</v>
      </c>
      <c r="S236" s="181"/>
      <c r="T236" s="183">
        <f>SUM(T237:T257)</f>
        <v>0</v>
      </c>
      <c r="AR236" s="184" t="s">
        <v>83</v>
      </c>
      <c r="AT236" s="185" t="s">
        <v>75</v>
      </c>
      <c r="AU236" s="185" t="s">
        <v>83</v>
      </c>
      <c r="AY236" s="184" t="s">
        <v>129</v>
      </c>
      <c r="BK236" s="186">
        <f>SUM(BK237:BK257)</f>
        <v>0</v>
      </c>
    </row>
    <row r="237" spans="1:65" s="2" customFormat="1" ht="24.2" customHeight="1">
      <c r="A237" s="32"/>
      <c r="B237" s="33"/>
      <c r="C237" s="189" t="s">
        <v>354</v>
      </c>
      <c r="D237" s="189" t="s">
        <v>131</v>
      </c>
      <c r="E237" s="190" t="s">
        <v>355</v>
      </c>
      <c r="F237" s="191" t="s">
        <v>356</v>
      </c>
      <c r="G237" s="192" t="s">
        <v>322</v>
      </c>
      <c r="H237" s="193">
        <v>2</v>
      </c>
      <c r="I237" s="194"/>
      <c r="J237" s="195">
        <f t="shared" ref="J237:J245" si="10">ROUND(I237*H237,2)</f>
        <v>0</v>
      </c>
      <c r="K237" s="191" t="s">
        <v>135</v>
      </c>
      <c r="L237" s="37"/>
      <c r="M237" s="196" t="s">
        <v>1</v>
      </c>
      <c r="N237" s="197" t="s">
        <v>41</v>
      </c>
      <c r="O237" s="69"/>
      <c r="P237" s="198">
        <f t="shared" ref="P237:P245" si="11">O237*H237</f>
        <v>0</v>
      </c>
      <c r="Q237" s="198">
        <v>6.9999999999999999E-4</v>
      </c>
      <c r="R237" s="198">
        <f t="shared" ref="R237:R245" si="12">Q237*H237</f>
        <v>1.4E-3</v>
      </c>
      <c r="S237" s="198">
        <v>0</v>
      </c>
      <c r="T237" s="199">
        <f t="shared" ref="T237:T245" si="13"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00" t="s">
        <v>136</v>
      </c>
      <c r="AT237" s="200" t="s">
        <v>131</v>
      </c>
      <c r="AU237" s="200" t="s">
        <v>85</v>
      </c>
      <c r="AY237" s="15" t="s">
        <v>129</v>
      </c>
      <c r="BE237" s="201">
        <f t="shared" ref="BE237:BE245" si="14">IF(N237="základní",J237,0)</f>
        <v>0</v>
      </c>
      <c r="BF237" s="201">
        <f t="shared" ref="BF237:BF245" si="15">IF(N237="snížená",J237,0)</f>
        <v>0</v>
      </c>
      <c r="BG237" s="201">
        <f t="shared" ref="BG237:BG245" si="16">IF(N237="zákl. přenesená",J237,0)</f>
        <v>0</v>
      </c>
      <c r="BH237" s="201">
        <f t="shared" ref="BH237:BH245" si="17">IF(N237="sníž. přenesená",J237,0)</f>
        <v>0</v>
      </c>
      <c r="BI237" s="201">
        <f t="shared" ref="BI237:BI245" si="18">IF(N237="nulová",J237,0)</f>
        <v>0</v>
      </c>
      <c r="BJ237" s="15" t="s">
        <v>83</v>
      </c>
      <c r="BK237" s="201">
        <f t="shared" ref="BK237:BK245" si="19">ROUND(I237*H237,2)</f>
        <v>0</v>
      </c>
      <c r="BL237" s="15" t="s">
        <v>136</v>
      </c>
      <c r="BM237" s="200" t="s">
        <v>357</v>
      </c>
    </row>
    <row r="238" spans="1:65" s="2" customFormat="1" ht="14.45" customHeight="1">
      <c r="A238" s="32"/>
      <c r="B238" s="33"/>
      <c r="C238" s="214" t="s">
        <v>358</v>
      </c>
      <c r="D238" s="214" t="s">
        <v>192</v>
      </c>
      <c r="E238" s="215" t="s">
        <v>359</v>
      </c>
      <c r="F238" s="216" t="s">
        <v>360</v>
      </c>
      <c r="G238" s="217" t="s">
        <v>322</v>
      </c>
      <c r="H238" s="218">
        <v>1</v>
      </c>
      <c r="I238" s="219"/>
      <c r="J238" s="220">
        <f t="shared" si="10"/>
        <v>0</v>
      </c>
      <c r="K238" s="216" t="s">
        <v>1</v>
      </c>
      <c r="L238" s="221"/>
      <c r="M238" s="222" t="s">
        <v>1</v>
      </c>
      <c r="N238" s="223" t="s">
        <v>41</v>
      </c>
      <c r="O238" s="69"/>
      <c r="P238" s="198">
        <f t="shared" si="11"/>
        <v>0</v>
      </c>
      <c r="Q238" s="198">
        <v>1.4E-3</v>
      </c>
      <c r="R238" s="198">
        <f t="shared" si="12"/>
        <v>1.4E-3</v>
      </c>
      <c r="S238" s="198">
        <v>0</v>
      </c>
      <c r="T238" s="199">
        <f t="shared" si="1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00" t="s">
        <v>179</v>
      </c>
      <c r="AT238" s="200" t="s">
        <v>192</v>
      </c>
      <c r="AU238" s="200" t="s">
        <v>85</v>
      </c>
      <c r="AY238" s="15" t="s">
        <v>129</v>
      </c>
      <c r="BE238" s="201">
        <f t="shared" si="14"/>
        <v>0</v>
      </c>
      <c r="BF238" s="201">
        <f t="shared" si="15"/>
        <v>0</v>
      </c>
      <c r="BG238" s="201">
        <f t="shared" si="16"/>
        <v>0</v>
      </c>
      <c r="BH238" s="201">
        <f t="shared" si="17"/>
        <v>0</v>
      </c>
      <c r="BI238" s="201">
        <f t="shared" si="18"/>
        <v>0</v>
      </c>
      <c r="BJ238" s="15" t="s">
        <v>83</v>
      </c>
      <c r="BK238" s="201">
        <f t="shared" si="19"/>
        <v>0</v>
      </c>
      <c r="BL238" s="15" t="s">
        <v>136</v>
      </c>
      <c r="BM238" s="200" t="s">
        <v>361</v>
      </c>
    </row>
    <row r="239" spans="1:65" s="2" customFormat="1" ht="14.45" customHeight="1">
      <c r="A239" s="32"/>
      <c r="B239" s="33"/>
      <c r="C239" s="214" t="s">
        <v>362</v>
      </c>
      <c r="D239" s="214" t="s">
        <v>192</v>
      </c>
      <c r="E239" s="215" t="s">
        <v>363</v>
      </c>
      <c r="F239" s="216" t="s">
        <v>364</v>
      </c>
      <c r="G239" s="217" t="s">
        <v>322</v>
      </c>
      <c r="H239" s="218">
        <v>1</v>
      </c>
      <c r="I239" s="219"/>
      <c r="J239" s="220">
        <f t="shared" si="10"/>
        <v>0</v>
      </c>
      <c r="K239" s="216" t="s">
        <v>1</v>
      </c>
      <c r="L239" s="221"/>
      <c r="M239" s="222" t="s">
        <v>1</v>
      </c>
      <c r="N239" s="223" t="s">
        <v>41</v>
      </c>
      <c r="O239" s="69"/>
      <c r="P239" s="198">
        <f t="shared" si="11"/>
        <v>0</v>
      </c>
      <c r="Q239" s="198">
        <v>1.4E-3</v>
      </c>
      <c r="R239" s="198">
        <f t="shared" si="12"/>
        <v>1.4E-3</v>
      </c>
      <c r="S239" s="198">
        <v>0</v>
      </c>
      <c r="T239" s="199">
        <f t="shared" si="1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00" t="s">
        <v>179</v>
      </c>
      <c r="AT239" s="200" t="s">
        <v>192</v>
      </c>
      <c r="AU239" s="200" t="s">
        <v>85</v>
      </c>
      <c r="AY239" s="15" t="s">
        <v>129</v>
      </c>
      <c r="BE239" s="201">
        <f t="shared" si="14"/>
        <v>0</v>
      </c>
      <c r="BF239" s="201">
        <f t="shared" si="15"/>
        <v>0</v>
      </c>
      <c r="BG239" s="201">
        <f t="shared" si="16"/>
        <v>0</v>
      </c>
      <c r="BH239" s="201">
        <f t="shared" si="17"/>
        <v>0</v>
      </c>
      <c r="BI239" s="201">
        <f t="shared" si="18"/>
        <v>0</v>
      </c>
      <c r="BJ239" s="15" t="s">
        <v>83</v>
      </c>
      <c r="BK239" s="201">
        <f t="shared" si="19"/>
        <v>0</v>
      </c>
      <c r="BL239" s="15" t="s">
        <v>136</v>
      </c>
      <c r="BM239" s="200" t="s">
        <v>365</v>
      </c>
    </row>
    <row r="240" spans="1:65" s="2" customFormat="1" ht="24.2" customHeight="1">
      <c r="A240" s="32"/>
      <c r="B240" s="33"/>
      <c r="C240" s="189" t="s">
        <v>366</v>
      </c>
      <c r="D240" s="189" t="s">
        <v>131</v>
      </c>
      <c r="E240" s="190" t="s">
        <v>367</v>
      </c>
      <c r="F240" s="191" t="s">
        <v>368</v>
      </c>
      <c r="G240" s="192" t="s">
        <v>322</v>
      </c>
      <c r="H240" s="193">
        <v>1</v>
      </c>
      <c r="I240" s="194"/>
      <c r="J240" s="195">
        <f t="shared" si="10"/>
        <v>0</v>
      </c>
      <c r="K240" s="191" t="s">
        <v>135</v>
      </c>
      <c r="L240" s="37"/>
      <c r="M240" s="196" t="s">
        <v>1</v>
      </c>
      <c r="N240" s="197" t="s">
        <v>41</v>
      </c>
      <c r="O240" s="69"/>
      <c r="P240" s="198">
        <f t="shared" si="11"/>
        <v>0</v>
      </c>
      <c r="Q240" s="198">
        <v>0.11241</v>
      </c>
      <c r="R240" s="198">
        <f t="shared" si="12"/>
        <v>0.11241</v>
      </c>
      <c r="S240" s="198">
        <v>0</v>
      </c>
      <c r="T240" s="199">
        <f t="shared" si="1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00" t="s">
        <v>136</v>
      </c>
      <c r="AT240" s="200" t="s">
        <v>131</v>
      </c>
      <c r="AU240" s="200" t="s">
        <v>85</v>
      </c>
      <c r="AY240" s="15" t="s">
        <v>129</v>
      </c>
      <c r="BE240" s="201">
        <f t="shared" si="14"/>
        <v>0</v>
      </c>
      <c r="BF240" s="201">
        <f t="shared" si="15"/>
        <v>0</v>
      </c>
      <c r="BG240" s="201">
        <f t="shared" si="16"/>
        <v>0</v>
      </c>
      <c r="BH240" s="201">
        <f t="shared" si="17"/>
        <v>0</v>
      </c>
      <c r="BI240" s="201">
        <f t="shared" si="18"/>
        <v>0</v>
      </c>
      <c r="BJ240" s="15" t="s">
        <v>83</v>
      </c>
      <c r="BK240" s="201">
        <f t="shared" si="19"/>
        <v>0</v>
      </c>
      <c r="BL240" s="15" t="s">
        <v>136</v>
      </c>
      <c r="BM240" s="200" t="s">
        <v>369</v>
      </c>
    </row>
    <row r="241" spans="1:65" s="2" customFormat="1" ht="14.45" customHeight="1">
      <c r="A241" s="32"/>
      <c r="B241" s="33"/>
      <c r="C241" s="214" t="s">
        <v>370</v>
      </c>
      <c r="D241" s="214" t="s">
        <v>192</v>
      </c>
      <c r="E241" s="215" t="s">
        <v>371</v>
      </c>
      <c r="F241" s="216" t="s">
        <v>372</v>
      </c>
      <c r="G241" s="217" t="s">
        <v>322</v>
      </c>
      <c r="H241" s="218">
        <v>1</v>
      </c>
      <c r="I241" s="219"/>
      <c r="J241" s="220">
        <f t="shared" si="10"/>
        <v>0</v>
      </c>
      <c r="K241" s="216" t="s">
        <v>135</v>
      </c>
      <c r="L241" s="221"/>
      <c r="M241" s="222" t="s">
        <v>1</v>
      </c>
      <c r="N241" s="223" t="s">
        <v>41</v>
      </c>
      <c r="O241" s="69"/>
      <c r="P241" s="198">
        <f t="shared" si="11"/>
        <v>0</v>
      </c>
      <c r="Q241" s="198">
        <v>6.1000000000000004E-3</v>
      </c>
      <c r="R241" s="198">
        <f t="shared" si="12"/>
        <v>6.1000000000000004E-3</v>
      </c>
      <c r="S241" s="198">
        <v>0</v>
      </c>
      <c r="T241" s="199">
        <f t="shared" si="1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00" t="s">
        <v>179</v>
      </c>
      <c r="AT241" s="200" t="s">
        <v>192</v>
      </c>
      <c r="AU241" s="200" t="s">
        <v>85</v>
      </c>
      <c r="AY241" s="15" t="s">
        <v>129</v>
      </c>
      <c r="BE241" s="201">
        <f t="shared" si="14"/>
        <v>0</v>
      </c>
      <c r="BF241" s="201">
        <f t="shared" si="15"/>
        <v>0</v>
      </c>
      <c r="BG241" s="201">
        <f t="shared" si="16"/>
        <v>0</v>
      </c>
      <c r="BH241" s="201">
        <f t="shared" si="17"/>
        <v>0</v>
      </c>
      <c r="BI241" s="201">
        <f t="shared" si="18"/>
        <v>0</v>
      </c>
      <c r="BJ241" s="15" t="s">
        <v>83</v>
      </c>
      <c r="BK241" s="201">
        <f t="shared" si="19"/>
        <v>0</v>
      </c>
      <c r="BL241" s="15" t="s">
        <v>136</v>
      </c>
      <c r="BM241" s="200" t="s">
        <v>373</v>
      </c>
    </row>
    <row r="242" spans="1:65" s="2" customFormat="1" ht="14.45" customHeight="1">
      <c r="A242" s="32"/>
      <c r="B242" s="33"/>
      <c r="C242" s="214" t="s">
        <v>374</v>
      </c>
      <c r="D242" s="214" t="s">
        <v>192</v>
      </c>
      <c r="E242" s="215" t="s">
        <v>375</v>
      </c>
      <c r="F242" s="216" t="s">
        <v>376</v>
      </c>
      <c r="G242" s="217" t="s">
        <v>322</v>
      </c>
      <c r="H242" s="218">
        <v>1</v>
      </c>
      <c r="I242" s="219"/>
      <c r="J242" s="220">
        <f t="shared" si="10"/>
        <v>0</v>
      </c>
      <c r="K242" s="216" t="s">
        <v>135</v>
      </c>
      <c r="L242" s="221"/>
      <c r="M242" s="222" t="s">
        <v>1</v>
      </c>
      <c r="N242" s="223" t="s">
        <v>41</v>
      </c>
      <c r="O242" s="69"/>
      <c r="P242" s="198">
        <f t="shared" si="11"/>
        <v>0</v>
      </c>
      <c r="Q242" s="198">
        <v>3.0000000000000001E-3</v>
      </c>
      <c r="R242" s="198">
        <f t="shared" si="12"/>
        <v>3.0000000000000001E-3</v>
      </c>
      <c r="S242" s="198">
        <v>0</v>
      </c>
      <c r="T242" s="199">
        <f t="shared" si="1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00" t="s">
        <v>179</v>
      </c>
      <c r="AT242" s="200" t="s">
        <v>192</v>
      </c>
      <c r="AU242" s="200" t="s">
        <v>85</v>
      </c>
      <c r="AY242" s="15" t="s">
        <v>129</v>
      </c>
      <c r="BE242" s="201">
        <f t="shared" si="14"/>
        <v>0</v>
      </c>
      <c r="BF242" s="201">
        <f t="shared" si="15"/>
        <v>0</v>
      </c>
      <c r="BG242" s="201">
        <f t="shared" si="16"/>
        <v>0</v>
      </c>
      <c r="BH242" s="201">
        <f t="shared" si="17"/>
        <v>0</v>
      </c>
      <c r="BI242" s="201">
        <f t="shared" si="18"/>
        <v>0</v>
      </c>
      <c r="BJ242" s="15" t="s">
        <v>83</v>
      </c>
      <c r="BK242" s="201">
        <f t="shared" si="19"/>
        <v>0</v>
      </c>
      <c r="BL242" s="15" t="s">
        <v>136</v>
      </c>
      <c r="BM242" s="200" t="s">
        <v>377</v>
      </c>
    </row>
    <row r="243" spans="1:65" s="2" customFormat="1" ht="14.45" customHeight="1">
      <c r="A243" s="32"/>
      <c r="B243" s="33"/>
      <c r="C243" s="214" t="s">
        <v>378</v>
      </c>
      <c r="D243" s="214" t="s">
        <v>192</v>
      </c>
      <c r="E243" s="215" t="s">
        <v>379</v>
      </c>
      <c r="F243" s="216" t="s">
        <v>380</v>
      </c>
      <c r="G243" s="217" t="s">
        <v>322</v>
      </c>
      <c r="H243" s="218">
        <v>1</v>
      </c>
      <c r="I243" s="219"/>
      <c r="J243" s="220">
        <f t="shared" si="10"/>
        <v>0</v>
      </c>
      <c r="K243" s="216" t="s">
        <v>135</v>
      </c>
      <c r="L243" s="221"/>
      <c r="M243" s="222" t="s">
        <v>1</v>
      </c>
      <c r="N243" s="223" t="s">
        <v>41</v>
      </c>
      <c r="O243" s="69"/>
      <c r="P243" s="198">
        <f t="shared" si="11"/>
        <v>0</v>
      </c>
      <c r="Q243" s="198">
        <v>1E-4</v>
      </c>
      <c r="R243" s="198">
        <f t="shared" si="12"/>
        <v>1E-4</v>
      </c>
      <c r="S243" s="198">
        <v>0</v>
      </c>
      <c r="T243" s="199">
        <f t="shared" si="1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00" t="s">
        <v>179</v>
      </c>
      <c r="AT243" s="200" t="s">
        <v>192</v>
      </c>
      <c r="AU243" s="200" t="s">
        <v>85</v>
      </c>
      <c r="AY243" s="15" t="s">
        <v>129</v>
      </c>
      <c r="BE243" s="201">
        <f t="shared" si="14"/>
        <v>0</v>
      </c>
      <c r="BF243" s="201">
        <f t="shared" si="15"/>
        <v>0</v>
      </c>
      <c r="BG243" s="201">
        <f t="shared" si="16"/>
        <v>0</v>
      </c>
      <c r="BH243" s="201">
        <f t="shared" si="17"/>
        <v>0</v>
      </c>
      <c r="BI243" s="201">
        <f t="shared" si="18"/>
        <v>0</v>
      </c>
      <c r="BJ243" s="15" t="s">
        <v>83</v>
      </c>
      <c r="BK243" s="201">
        <f t="shared" si="19"/>
        <v>0</v>
      </c>
      <c r="BL243" s="15" t="s">
        <v>136</v>
      </c>
      <c r="BM243" s="200" t="s">
        <v>381</v>
      </c>
    </row>
    <row r="244" spans="1:65" s="2" customFormat="1" ht="14.45" customHeight="1">
      <c r="A244" s="32"/>
      <c r="B244" s="33"/>
      <c r="C244" s="214" t="s">
        <v>382</v>
      </c>
      <c r="D244" s="214" t="s">
        <v>192</v>
      </c>
      <c r="E244" s="215" t="s">
        <v>383</v>
      </c>
      <c r="F244" s="216" t="s">
        <v>384</v>
      </c>
      <c r="G244" s="217" t="s">
        <v>322</v>
      </c>
      <c r="H244" s="218">
        <v>2</v>
      </c>
      <c r="I244" s="219"/>
      <c r="J244" s="220">
        <f t="shared" si="10"/>
        <v>0</v>
      </c>
      <c r="K244" s="216" t="s">
        <v>135</v>
      </c>
      <c r="L244" s="221"/>
      <c r="M244" s="222" t="s">
        <v>1</v>
      </c>
      <c r="N244" s="223" t="s">
        <v>41</v>
      </c>
      <c r="O244" s="69"/>
      <c r="P244" s="198">
        <f t="shared" si="11"/>
        <v>0</v>
      </c>
      <c r="Q244" s="198">
        <v>3.5E-4</v>
      </c>
      <c r="R244" s="198">
        <f t="shared" si="12"/>
        <v>6.9999999999999999E-4</v>
      </c>
      <c r="S244" s="198">
        <v>0</v>
      </c>
      <c r="T244" s="199">
        <f t="shared" si="1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00" t="s">
        <v>179</v>
      </c>
      <c r="AT244" s="200" t="s">
        <v>192</v>
      </c>
      <c r="AU244" s="200" t="s">
        <v>85</v>
      </c>
      <c r="AY244" s="15" t="s">
        <v>129</v>
      </c>
      <c r="BE244" s="201">
        <f t="shared" si="14"/>
        <v>0</v>
      </c>
      <c r="BF244" s="201">
        <f t="shared" si="15"/>
        <v>0</v>
      </c>
      <c r="BG244" s="201">
        <f t="shared" si="16"/>
        <v>0</v>
      </c>
      <c r="BH244" s="201">
        <f t="shared" si="17"/>
        <v>0</v>
      </c>
      <c r="BI244" s="201">
        <f t="shared" si="18"/>
        <v>0</v>
      </c>
      <c r="BJ244" s="15" t="s">
        <v>83</v>
      </c>
      <c r="BK244" s="201">
        <f t="shared" si="19"/>
        <v>0</v>
      </c>
      <c r="BL244" s="15" t="s">
        <v>136</v>
      </c>
      <c r="BM244" s="200" t="s">
        <v>385</v>
      </c>
    </row>
    <row r="245" spans="1:65" s="2" customFormat="1" ht="24.2" customHeight="1">
      <c r="A245" s="32"/>
      <c r="B245" s="33"/>
      <c r="C245" s="189" t="s">
        <v>386</v>
      </c>
      <c r="D245" s="189" t="s">
        <v>131</v>
      </c>
      <c r="E245" s="190" t="s">
        <v>387</v>
      </c>
      <c r="F245" s="191" t="s">
        <v>388</v>
      </c>
      <c r="G245" s="192" t="s">
        <v>243</v>
      </c>
      <c r="H245" s="193">
        <v>358</v>
      </c>
      <c r="I245" s="194"/>
      <c r="J245" s="195">
        <f t="shared" si="10"/>
        <v>0</v>
      </c>
      <c r="K245" s="191" t="s">
        <v>135</v>
      </c>
      <c r="L245" s="37"/>
      <c r="M245" s="196" t="s">
        <v>1</v>
      </c>
      <c r="N245" s="197" t="s">
        <v>41</v>
      </c>
      <c r="O245" s="69"/>
      <c r="P245" s="198">
        <f t="shared" si="11"/>
        <v>0</v>
      </c>
      <c r="Q245" s="198">
        <v>0.15540000000000001</v>
      </c>
      <c r="R245" s="198">
        <f t="shared" si="12"/>
        <v>55.633200000000002</v>
      </c>
      <c r="S245" s="198">
        <v>0</v>
      </c>
      <c r="T245" s="199">
        <f t="shared" si="1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200" t="s">
        <v>136</v>
      </c>
      <c r="AT245" s="200" t="s">
        <v>131</v>
      </c>
      <c r="AU245" s="200" t="s">
        <v>85</v>
      </c>
      <c r="AY245" s="15" t="s">
        <v>129</v>
      </c>
      <c r="BE245" s="201">
        <f t="shared" si="14"/>
        <v>0</v>
      </c>
      <c r="BF245" s="201">
        <f t="shared" si="15"/>
        <v>0</v>
      </c>
      <c r="BG245" s="201">
        <f t="shared" si="16"/>
        <v>0</v>
      </c>
      <c r="BH245" s="201">
        <f t="shared" si="17"/>
        <v>0</v>
      </c>
      <c r="BI245" s="201">
        <f t="shared" si="18"/>
        <v>0</v>
      </c>
      <c r="BJ245" s="15" t="s">
        <v>83</v>
      </c>
      <c r="BK245" s="201">
        <f t="shared" si="19"/>
        <v>0</v>
      </c>
      <c r="BL245" s="15" t="s">
        <v>136</v>
      </c>
      <c r="BM245" s="200" t="s">
        <v>389</v>
      </c>
    </row>
    <row r="246" spans="1:65" s="13" customFormat="1" ht="11.25">
      <c r="B246" s="202"/>
      <c r="C246" s="203"/>
      <c r="D246" s="204" t="s">
        <v>138</v>
      </c>
      <c r="E246" s="205" t="s">
        <v>1</v>
      </c>
      <c r="F246" s="206" t="s">
        <v>390</v>
      </c>
      <c r="G246" s="203"/>
      <c r="H246" s="207">
        <v>358</v>
      </c>
      <c r="I246" s="208"/>
      <c r="J246" s="203"/>
      <c r="K246" s="203"/>
      <c r="L246" s="209"/>
      <c r="M246" s="210"/>
      <c r="N246" s="211"/>
      <c r="O246" s="211"/>
      <c r="P246" s="211"/>
      <c r="Q246" s="211"/>
      <c r="R246" s="211"/>
      <c r="S246" s="211"/>
      <c r="T246" s="212"/>
      <c r="AT246" s="213" t="s">
        <v>138</v>
      </c>
      <c r="AU246" s="213" t="s">
        <v>85</v>
      </c>
      <c r="AV246" s="13" t="s">
        <v>85</v>
      </c>
      <c r="AW246" s="13" t="s">
        <v>32</v>
      </c>
      <c r="AX246" s="13" t="s">
        <v>83</v>
      </c>
      <c r="AY246" s="213" t="s">
        <v>129</v>
      </c>
    </row>
    <row r="247" spans="1:65" s="2" customFormat="1" ht="24.2" customHeight="1">
      <c r="A247" s="32"/>
      <c r="B247" s="33"/>
      <c r="C247" s="214" t="s">
        <v>391</v>
      </c>
      <c r="D247" s="214" t="s">
        <v>192</v>
      </c>
      <c r="E247" s="215" t="s">
        <v>392</v>
      </c>
      <c r="F247" s="216" t="s">
        <v>393</v>
      </c>
      <c r="G247" s="217" t="s">
        <v>243</v>
      </c>
      <c r="H247" s="218">
        <v>18.36</v>
      </c>
      <c r="I247" s="219"/>
      <c r="J247" s="220">
        <f>ROUND(I247*H247,2)</f>
        <v>0</v>
      </c>
      <c r="K247" s="216" t="s">
        <v>135</v>
      </c>
      <c r="L247" s="221"/>
      <c r="M247" s="222" t="s">
        <v>1</v>
      </c>
      <c r="N247" s="223" t="s">
        <v>41</v>
      </c>
      <c r="O247" s="69"/>
      <c r="P247" s="198">
        <f>O247*H247</f>
        <v>0</v>
      </c>
      <c r="Q247" s="198">
        <v>4.8300000000000003E-2</v>
      </c>
      <c r="R247" s="198">
        <f>Q247*H247</f>
        <v>0.88678800000000002</v>
      </c>
      <c r="S247" s="198">
        <v>0</v>
      </c>
      <c r="T247" s="199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00" t="s">
        <v>179</v>
      </c>
      <c r="AT247" s="200" t="s">
        <v>192</v>
      </c>
      <c r="AU247" s="200" t="s">
        <v>85</v>
      </c>
      <c r="AY247" s="15" t="s">
        <v>129</v>
      </c>
      <c r="BE247" s="201">
        <f>IF(N247="základní",J247,0)</f>
        <v>0</v>
      </c>
      <c r="BF247" s="201">
        <f>IF(N247="snížená",J247,0)</f>
        <v>0</v>
      </c>
      <c r="BG247" s="201">
        <f>IF(N247="zákl. přenesená",J247,0)</f>
        <v>0</v>
      </c>
      <c r="BH247" s="201">
        <f>IF(N247="sníž. přenesená",J247,0)</f>
        <v>0</v>
      </c>
      <c r="BI247" s="201">
        <f>IF(N247="nulová",J247,0)</f>
        <v>0</v>
      </c>
      <c r="BJ247" s="15" t="s">
        <v>83</v>
      </c>
      <c r="BK247" s="201">
        <f>ROUND(I247*H247,2)</f>
        <v>0</v>
      </c>
      <c r="BL247" s="15" t="s">
        <v>136</v>
      </c>
      <c r="BM247" s="200" t="s">
        <v>394</v>
      </c>
    </row>
    <row r="248" spans="1:65" s="13" customFormat="1" ht="11.25">
      <c r="B248" s="202"/>
      <c r="C248" s="203"/>
      <c r="D248" s="204" t="s">
        <v>138</v>
      </c>
      <c r="E248" s="203"/>
      <c r="F248" s="206" t="s">
        <v>395</v>
      </c>
      <c r="G248" s="203"/>
      <c r="H248" s="207">
        <v>18.36</v>
      </c>
      <c r="I248" s="208"/>
      <c r="J248" s="203"/>
      <c r="K248" s="203"/>
      <c r="L248" s="209"/>
      <c r="M248" s="210"/>
      <c r="N248" s="211"/>
      <c r="O248" s="211"/>
      <c r="P248" s="211"/>
      <c r="Q248" s="211"/>
      <c r="R248" s="211"/>
      <c r="S248" s="211"/>
      <c r="T248" s="212"/>
      <c r="AT248" s="213" t="s">
        <v>138</v>
      </c>
      <c r="AU248" s="213" t="s">
        <v>85</v>
      </c>
      <c r="AV248" s="13" t="s">
        <v>85</v>
      </c>
      <c r="AW248" s="13" t="s">
        <v>4</v>
      </c>
      <c r="AX248" s="13" t="s">
        <v>83</v>
      </c>
      <c r="AY248" s="213" t="s">
        <v>129</v>
      </c>
    </row>
    <row r="249" spans="1:65" s="2" customFormat="1" ht="24.2" customHeight="1">
      <c r="A249" s="32"/>
      <c r="B249" s="33"/>
      <c r="C249" s="214" t="s">
        <v>396</v>
      </c>
      <c r="D249" s="214" t="s">
        <v>192</v>
      </c>
      <c r="E249" s="215" t="s">
        <v>397</v>
      </c>
      <c r="F249" s="216" t="s">
        <v>398</v>
      </c>
      <c r="G249" s="217" t="s">
        <v>243</v>
      </c>
      <c r="H249" s="218">
        <v>8.16</v>
      </c>
      <c r="I249" s="219"/>
      <c r="J249" s="220">
        <f>ROUND(I249*H249,2)</f>
        <v>0</v>
      </c>
      <c r="K249" s="216" t="s">
        <v>135</v>
      </c>
      <c r="L249" s="221"/>
      <c r="M249" s="222" t="s">
        <v>1</v>
      </c>
      <c r="N249" s="223" t="s">
        <v>41</v>
      </c>
      <c r="O249" s="69"/>
      <c r="P249" s="198">
        <f>O249*H249</f>
        <v>0</v>
      </c>
      <c r="Q249" s="198">
        <v>6.4000000000000001E-2</v>
      </c>
      <c r="R249" s="198">
        <f>Q249*H249</f>
        <v>0.52224000000000004</v>
      </c>
      <c r="S249" s="198">
        <v>0</v>
      </c>
      <c r="T249" s="199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200" t="s">
        <v>179</v>
      </c>
      <c r="AT249" s="200" t="s">
        <v>192</v>
      </c>
      <c r="AU249" s="200" t="s">
        <v>85</v>
      </c>
      <c r="AY249" s="15" t="s">
        <v>129</v>
      </c>
      <c r="BE249" s="201">
        <f>IF(N249="základní",J249,0)</f>
        <v>0</v>
      </c>
      <c r="BF249" s="201">
        <f>IF(N249="snížená",J249,0)</f>
        <v>0</v>
      </c>
      <c r="BG249" s="201">
        <f>IF(N249="zákl. přenesená",J249,0)</f>
        <v>0</v>
      </c>
      <c r="BH249" s="201">
        <f>IF(N249="sníž. přenesená",J249,0)</f>
        <v>0</v>
      </c>
      <c r="BI249" s="201">
        <f>IF(N249="nulová",J249,0)</f>
        <v>0</v>
      </c>
      <c r="BJ249" s="15" t="s">
        <v>83</v>
      </c>
      <c r="BK249" s="201">
        <f>ROUND(I249*H249,2)</f>
        <v>0</v>
      </c>
      <c r="BL249" s="15" t="s">
        <v>136</v>
      </c>
      <c r="BM249" s="200" t="s">
        <v>399</v>
      </c>
    </row>
    <row r="250" spans="1:65" s="13" customFormat="1" ht="11.25">
      <c r="B250" s="202"/>
      <c r="C250" s="203"/>
      <c r="D250" s="204" t="s">
        <v>138</v>
      </c>
      <c r="E250" s="203"/>
      <c r="F250" s="206" t="s">
        <v>400</v>
      </c>
      <c r="G250" s="203"/>
      <c r="H250" s="207">
        <v>8.16</v>
      </c>
      <c r="I250" s="208"/>
      <c r="J250" s="203"/>
      <c r="K250" s="203"/>
      <c r="L250" s="209"/>
      <c r="M250" s="210"/>
      <c r="N250" s="211"/>
      <c r="O250" s="211"/>
      <c r="P250" s="211"/>
      <c r="Q250" s="211"/>
      <c r="R250" s="211"/>
      <c r="S250" s="211"/>
      <c r="T250" s="212"/>
      <c r="AT250" s="213" t="s">
        <v>138</v>
      </c>
      <c r="AU250" s="213" t="s">
        <v>85</v>
      </c>
      <c r="AV250" s="13" t="s">
        <v>85</v>
      </c>
      <c r="AW250" s="13" t="s">
        <v>4</v>
      </c>
      <c r="AX250" s="13" t="s">
        <v>83</v>
      </c>
      <c r="AY250" s="213" t="s">
        <v>129</v>
      </c>
    </row>
    <row r="251" spans="1:65" s="2" customFormat="1" ht="14.45" customHeight="1">
      <c r="A251" s="32"/>
      <c r="B251" s="33"/>
      <c r="C251" s="214" t="s">
        <v>401</v>
      </c>
      <c r="D251" s="214" t="s">
        <v>192</v>
      </c>
      <c r="E251" s="215" t="s">
        <v>402</v>
      </c>
      <c r="F251" s="216" t="s">
        <v>403</v>
      </c>
      <c r="G251" s="217" t="s">
        <v>243</v>
      </c>
      <c r="H251" s="218">
        <v>338.64</v>
      </c>
      <c r="I251" s="219"/>
      <c r="J251" s="220">
        <f>ROUND(I251*H251,2)</f>
        <v>0</v>
      </c>
      <c r="K251" s="216" t="s">
        <v>135</v>
      </c>
      <c r="L251" s="221"/>
      <c r="M251" s="222" t="s">
        <v>1</v>
      </c>
      <c r="N251" s="223" t="s">
        <v>41</v>
      </c>
      <c r="O251" s="69"/>
      <c r="P251" s="198">
        <f>O251*H251</f>
        <v>0</v>
      </c>
      <c r="Q251" s="198">
        <v>8.1000000000000003E-2</v>
      </c>
      <c r="R251" s="198">
        <f>Q251*H251</f>
        <v>27.429839999999999</v>
      </c>
      <c r="S251" s="198">
        <v>0</v>
      </c>
      <c r="T251" s="199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200" t="s">
        <v>179</v>
      </c>
      <c r="AT251" s="200" t="s">
        <v>192</v>
      </c>
      <c r="AU251" s="200" t="s">
        <v>85</v>
      </c>
      <c r="AY251" s="15" t="s">
        <v>129</v>
      </c>
      <c r="BE251" s="201">
        <f>IF(N251="základní",J251,0)</f>
        <v>0</v>
      </c>
      <c r="BF251" s="201">
        <f>IF(N251="snížená",J251,0)</f>
        <v>0</v>
      </c>
      <c r="BG251" s="201">
        <f>IF(N251="zákl. přenesená",J251,0)</f>
        <v>0</v>
      </c>
      <c r="BH251" s="201">
        <f>IF(N251="sníž. přenesená",J251,0)</f>
        <v>0</v>
      </c>
      <c r="BI251" s="201">
        <f>IF(N251="nulová",J251,0)</f>
        <v>0</v>
      </c>
      <c r="BJ251" s="15" t="s">
        <v>83</v>
      </c>
      <c r="BK251" s="201">
        <f>ROUND(I251*H251,2)</f>
        <v>0</v>
      </c>
      <c r="BL251" s="15" t="s">
        <v>136</v>
      </c>
      <c r="BM251" s="200" t="s">
        <v>404</v>
      </c>
    </row>
    <row r="252" spans="1:65" s="13" customFormat="1" ht="11.25">
      <c r="B252" s="202"/>
      <c r="C252" s="203"/>
      <c r="D252" s="204" t="s">
        <v>138</v>
      </c>
      <c r="E252" s="203"/>
      <c r="F252" s="206" t="s">
        <v>405</v>
      </c>
      <c r="G252" s="203"/>
      <c r="H252" s="207">
        <v>338.64</v>
      </c>
      <c r="I252" s="208"/>
      <c r="J252" s="203"/>
      <c r="K252" s="203"/>
      <c r="L252" s="209"/>
      <c r="M252" s="210"/>
      <c r="N252" s="211"/>
      <c r="O252" s="211"/>
      <c r="P252" s="211"/>
      <c r="Q252" s="211"/>
      <c r="R252" s="211"/>
      <c r="S252" s="211"/>
      <c r="T252" s="212"/>
      <c r="AT252" s="213" t="s">
        <v>138</v>
      </c>
      <c r="AU252" s="213" t="s">
        <v>85</v>
      </c>
      <c r="AV252" s="13" t="s">
        <v>85</v>
      </c>
      <c r="AW252" s="13" t="s">
        <v>4</v>
      </c>
      <c r="AX252" s="13" t="s">
        <v>83</v>
      </c>
      <c r="AY252" s="213" t="s">
        <v>129</v>
      </c>
    </row>
    <row r="253" spans="1:65" s="2" customFormat="1" ht="24.2" customHeight="1">
      <c r="A253" s="32"/>
      <c r="B253" s="33"/>
      <c r="C253" s="189" t="s">
        <v>406</v>
      </c>
      <c r="D253" s="189" t="s">
        <v>131</v>
      </c>
      <c r="E253" s="190" t="s">
        <v>407</v>
      </c>
      <c r="F253" s="191" t="s">
        <v>408</v>
      </c>
      <c r="G253" s="192" t="s">
        <v>243</v>
      </c>
      <c r="H253" s="193">
        <v>349</v>
      </c>
      <c r="I253" s="194"/>
      <c r="J253" s="195">
        <f>ROUND(I253*H253,2)</f>
        <v>0</v>
      </c>
      <c r="K253" s="191" t="s">
        <v>135</v>
      </c>
      <c r="L253" s="37"/>
      <c r="M253" s="196" t="s">
        <v>1</v>
      </c>
      <c r="N253" s="197" t="s">
        <v>41</v>
      </c>
      <c r="O253" s="69"/>
      <c r="P253" s="198">
        <f>O253*H253</f>
        <v>0</v>
      </c>
      <c r="Q253" s="198">
        <v>0.1295</v>
      </c>
      <c r="R253" s="198">
        <f>Q253*H253</f>
        <v>45.195500000000003</v>
      </c>
      <c r="S253" s="198">
        <v>0</v>
      </c>
      <c r="T253" s="199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200" t="s">
        <v>136</v>
      </c>
      <c r="AT253" s="200" t="s">
        <v>131</v>
      </c>
      <c r="AU253" s="200" t="s">
        <v>85</v>
      </c>
      <c r="AY253" s="15" t="s">
        <v>129</v>
      </c>
      <c r="BE253" s="201">
        <f>IF(N253="základní",J253,0)</f>
        <v>0</v>
      </c>
      <c r="BF253" s="201">
        <f>IF(N253="snížená",J253,0)</f>
        <v>0</v>
      </c>
      <c r="BG253" s="201">
        <f>IF(N253="zákl. přenesená",J253,0)</f>
        <v>0</v>
      </c>
      <c r="BH253" s="201">
        <f>IF(N253="sníž. přenesená",J253,0)</f>
        <v>0</v>
      </c>
      <c r="BI253" s="201">
        <f>IF(N253="nulová",J253,0)</f>
        <v>0</v>
      </c>
      <c r="BJ253" s="15" t="s">
        <v>83</v>
      </c>
      <c r="BK253" s="201">
        <f>ROUND(I253*H253,2)</f>
        <v>0</v>
      </c>
      <c r="BL253" s="15" t="s">
        <v>136</v>
      </c>
      <c r="BM253" s="200" t="s">
        <v>409</v>
      </c>
    </row>
    <row r="254" spans="1:65" s="2" customFormat="1" ht="14.45" customHeight="1">
      <c r="A254" s="32"/>
      <c r="B254" s="33"/>
      <c r="C254" s="214" t="s">
        <v>410</v>
      </c>
      <c r="D254" s="214" t="s">
        <v>192</v>
      </c>
      <c r="E254" s="215" t="s">
        <v>411</v>
      </c>
      <c r="F254" s="216" t="s">
        <v>412</v>
      </c>
      <c r="G254" s="217" t="s">
        <v>243</v>
      </c>
      <c r="H254" s="218">
        <v>355.98</v>
      </c>
      <c r="I254" s="219"/>
      <c r="J254" s="220">
        <f>ROUND(I254*H254,2)</f>
        <v>0</v>
      </c>
      <c r="K254" s="216" t="s">
        <v>135</v>
      </c>
      <c r="L254" s="221"/>
      <c r="M254" s="222" t="s">
        <v>1</v>
      </c>
      <c r="N254" s="223" t="s">
        <v>41</v>
      </c>
      <c r="O254" s="69"/>
      <c r="P254" s="198">
        <f>O254*H254</f>
        <v>0</v>
      </c>
      <c r="Q254" s="198">
        <v>4.4999999999999998E-2</v>
      </c>
      <c r="R254" s="198">
        <f>Q254*H254</f>
        <v>16.019100000000002</v>
      </c>
      <c r="S254" s="198">
        <v>0</v>
      </c>
      <c r="T254" s="199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200" t="s">
        <v>179</v>
      </c>
      <c r="AT254" s="200" t="s">
        <v>192</v>
      </c>
      <c r="AU254" s="200" t="s">
        <v>85</v>
      </c>
      <c r="AY254" s="15" t="s">
        <v>129</v>
      </c>
      <c r="BE254" s="201">
        <f>IF(N254="základní",J254,0)</f>
        <v>0</v>
      </c>
      <c r="BF254" s="201">
        <f>IF(N254="snížená",J254,0)</f>
        <v>0</v>
      </c>
      <c r="BG254" s="201">
        <f>IF(N254="zákl. přenesená",J254,0)</f>
        <v>0</v>
      </c>
      <c r="BH254" s="201">
        <f>IF(N254="sníž. přenesená",J254,0)</f>
        <v>0</v>
      </c>
      <c r="BI254" s="201">
        <f>IF(N254="nulová",J254,0)</f>
        <v>0</v>
      </c>
      <c r="BJ254" s="15" t="s">
        <v>83</v>
      </c>
      <c r="BK254" s="201">
        <f>ROUND(I254*H254,2)</f>
        <v>0</v>
      </c>
      <c r="BL254" s="15" t="s">
        <v>136</v>
      </c>
      <c r="BM254" s="200" t="s">
        <v>413</v>
      </c>
    </row>
    <row r="255" spans="1:65" s="13" customFormat="1" ht="11.25">
      <c r="B255" s="202"/>
      <c r="C255" s="203"/>
      <c r="D255" s="204" t="s">
        <v>138</v>
      </c>
      <c r="E255" s="203"/>
      <c r="F255" s="206" t="s">
        <v>414</v>
      </c>
      <c r="G255" s="203"/>
      <c r="H255" s="207">
        <v>355.98</v>
      </c>
      <c r="I255" s="208"/>
      <c r="J255" s="203"/>
      <c r="K255" s="203"/>
      <c r="L255" s="209"/>
      <c r="M255" s="210"/>
      <c r="N255" s="211"/>
      <c r="O255" s="211"/>
      <c r="P255" s="211"/>
      <c r="Q255" s="211"/>
      <c r="R255" s="211"/>
      <c r="S255" s="211"/>
      <c r="T255" s="212"/>
      <c r="AT255" s="213" t="s">
        <v>138</v>
      </c>
      <c r="AU255" s="213" t="s">
        <v>85</v>
      </c>
      <c r="AV255" s="13" t="s">
        <v>85</v>
      </c>
      <c r="AW255" s="13" t="s">
        <v>4</v>
      </c>
      <c r="AX255" s="13" t="s">
        <v>83</v>
      </c>
      <c r="AY255" s="213" t="s">
        <v>129</v>
      </c>
    </row>
    <row r="256" spans="1:65" s="2" customFormat="1" ht="24.2" customHeight="1">
      <c r="A256" s="32"/>
      <c r="B256" s="33"/>
      <c r="C256" s="189" t="s">
        <v>415</v>
      </c>
      <c r="D256" s="189" t="s">
        <v>131</v>
      </c>
      <c r="E256" s="190" t="s">
        <v>416</v>
      </c>
      <c r="F256" s="191" t="s">
        <v>417</v>
      </c>
      <c r="G256" s="192" t="s">
        <v>243</v>
      </c>
      <c r="H256" s="193">
        <v>12</v>
      </c>
      <c r="I256" s="194"/>
      <c r="J256" s="195">
        <f>ROUND(I256*H256,2)</f>
        <v>0</v>
      </c>
      <c r="K256" s="191" t="s">
        <v>135</v>
      </c>
      <c r="L256" s="37"/>
      <c r="M256" s="196" t="s">
        <v>1</v>
      </c>
      <c r="N256" s="197" t="s">
        <v>41</v>
      </c>
      <c r="O256" s="69"/>
      <c r="P256" s="198">
        <f>O256*H256</f>
        <v>0</v>
      </c>
      <c r="Q256" s="198">
        <v>6.0000000000000002E-5</v>
      </c>
      <c r="R256" s="198">
        <f>Q256*H256</f>
        <v>7.2000000000000005E-4</v>
      </c>
      <c r="S256" s="198">
        <v>0</v>
      </c>
      <c r="T256" s="199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200" t="s">
        <v>136</v>
      </c>
      <c r="AT256" s="200" t="s">
        <v>131</v>
      </c>
      <c r="AU256" s="200" t="s">
        <v>85</v>
      </c>
      <c r="AY256" s="15" t="s">
        <v>129</v>
      </c>
      <c r="BE256" s="201">
        <f>IF(N256="základní",J256,0)</f>
        <v>0</v>
      </c>
      <c r="BF256" s="201">
        <f>IF(N256="snížená",J256,0)</f>
        <v>0</v>
      </c>
      <c r="BG256" s="201">
        <f>IF(N256="zákl. přenesená",J256,0)</f>
        <v>0</v>
      </c>
      <c r="BH256" s="201">
        <f>IF(N256="sníž. přenesená",J256,0)</f>
        <v>0</v>
      </c>
      <c r="BI256" s="201">
        <f>IF(N256="nulová",J256,0)</f>
        <v>0</v>
      </c>
      <c r="BJ256" s="15" t="s">
        <v>83</v>
      </c>
      <c r="BK256" s="201">
        <f>ROUND(I256*H256,2)</f>
        <v>0</v>
      </c>
      <c r="BL256" s="15" t="s">
        <v>136</v>
      </c>
      <c r="BM256" s="200" t="s">
        <v>418</v>
      </c>
    </row>
    <row r="257" spans="1:65" s="2" customFormat="1" ht="14.45" customHeight="1">
      <c r="A257" s="32"/>
      <c r="B257" s="33"/>
      <c r="C257" s="189" t="s">
        <v>419</v>
      </c>
      <c r="D257" s="189" t="s">
        <v>131</v>
      </c>
      <c r="E257" s="190" t="s">
        <v>420</v>
      </c>
      <c r="F257" s="191" t="s">
        <v>421</v>
      </c>
      <c r="G257" s="192" t="s">
        <v>243</v>
      </c>
      <c r="H257" s="193">
        <v>12</v>
      </c>
      <c r="I257" s="194"/>
      <c r="J257" s="195">
        <f>ROUND(I257*H257,2)</f>
        <v>0</v>
      </c>
      <c r="K257" s="191" t="s">
        <v>135</v>
      </c>
      <c r="L257" s="37"/>
      <c r="M257" s="196" t="s">
        <v>1</v>
      </c>
      <c r="N257" s="197" t="s">
        <v>41</v>
      </c>
      <c r="O257" s="69"/>
      <c r="P257" s="198">
        <f>O257*H257</f>
        <v>0</v>
      </c>
      <c r="Q257" s="198">
        <v>0</v>
      </c>
      <c r="R257" s="198">
        <f>Q257*H257</f>
        <v>0</v>
      </c>
      <c r="S257" s="198">
        <v>0</v>
      </c>
      <c r="T257" s="199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200" t="s">
        <v>136</v>
      </c>
      <c r="AT257" s="200" t="s">
        <v>131</v>
      </c>
      <c r="AU257" s="200" t="s">
        <v>85</v>
      </c>
      <c r="AY257" s="15" t="s">
        <v>129</v>
      </c>
      <c r="BE257" s="201">
        <f>IF(N257="základní",J257,0)</f>
        <v>0</v>
      </c>
      <c r="BF257" s="201">
        <f>IF(N257="snížená",J257,0)</f>
        <v>0</v>
      </c>
      <c r="BG257" s="201">
        <f>IF(N257="zákl. přenesená",J257,0)</f>
        <v>0</v>
      </c>
      <c r="BH257" s="201">
        <f>IF(N257="sníž. přenesená",J257,0)</f>
        <v>0</v>
      </c>
      <c r="BI257" s="201">
        <f>IF(N257="nulová",J257,0)</f>
        <v>0</v>
      </c>
      <c r="BJ257" s="15" t="s">
        <v>83</v>
      </c>
      <c r="BK257" s="201">
        <f>ROUND(I257*H257,2)</f>
        <v>0</v>
      </c>
      <c r="BL257" s="15" t="s">
        <v>136</v>
      </c>
      <c r="BM257" s="200" t="s">
        <v>422</v>
      </c>
    </row>
    <row r="258" spans="1:65" s="12" customFormat="1" ht="22.9" customHeight="1">
      <c r="B258" s="173"/>
      <c r="C258" s="174"/>
      <c r="D258" s="175" t="s">
        <v>75</v>
      </c>
      <c r="E258" s="187" t="s">
        <v>423</v>
      </c>
      <c r="F258" s="187" t="s">
        <v>424</v>
      </c>
      <c r="G258" s="174"/>
      <c r="H258" s="174"/>
      <c r="I258" s="177"/>
      <c r="J258" s="188">
        <f>BK258</f>
        <v>0</v>
      </c>
      <c r="K258" s="174"/>
      <c r="L258" s="179"/>
      <c r="M258" s="180"/>
      <c r="N258" s="181"/>
      <c r="O258" s="181"/>
      <c r="P258" s="182">
        <f>P259</f>
        <v>0</v>
      </c>
      <c r="Q258" s="181"/>
      <c r="R258" s="182">
        <f>R259</f>
        <v>0</v>
      </c>
      <c r="S258" s="181"/>
      <c r="T258" s="183">
        <f>T259</f>
        <v>0</v>
      </c>
      <c r="AR258" s="184" t="s">
        <v>83</v>
      </c>
      <c r="AT258" s="185" t="s">
        <v>75</v>
      </c>
      <c r="AU258" s="185" t="s">
        <v>83</v>
      </c>
      <c r="AY258" s="184" t="s">
        <v>129</v>
      </c>
      <c r="BK258" s="186">
        <f>BK259</f>
        <v>0</v>
      </c>
    </row>
    <row r="259" spans="1:65" s="2" customFormat="1" ht="24.2" customHeight="1">
      <c r="A259" s="32"/>
      <c r="B259" s="33"/>
      <c r="C259" s="189" t="s">
        <v>425</v>
      </c>
      <c r="D259" s="189" t="s">
        <v>131</v>
      </c>
      <c r="E259" s="190" t="s">
        <v>426</v>
      </c>
      <c r="F259" s="191" t="s">
        <v>427</v>
      </c>
      <c r="G259" s="192" t="s">
        <v>182</v>
      </c>
      <c r="H259" s="193">
        <v>2579.09</v>
      </c>
      <c r="I259" s="194"/>
      <c r="J259" s="195">
        <f>ROUND(I259*H259,2)</f>
        <v>0</v>
      </c>
      <c r="K259" s="191" t="s">
        <v>135</v>
      </c>
      <c r="L259" s="37"/>
      <c r="M259" s="196" t="s">
        <v>1</v>
      </c>
      <c r="N259" s="197" t="s">
        <v>41</v>
      </c>
      <c r="O259" s="69"/>
      <c r="P259" s="198">
        <f>O259*H259</f>
        <v>0</v>
      </c>
      <c r="Q259" s="198">
        <v>0</v>
      </c>
      <c r="R259" s="198">
        <f>Q259*H259</f>
        <v>0</v>
      </c>
      <c r="S259" s="198">
        <v>0</v>
      </c>
      <c r="T259" s="199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200" t="s">
        <v>136</v>
      </c>
      <c r="AT259" s="200" t="s">
        <v>131</v>
      </c>
      <c r="AU259" s="200" t="s">
        <v>85</v>
      </c>
      <c r="AY259" s="15" t="s">
        <v>129</v>
      </c>
      <c r="BE259" s="201">
        <f>IF(N259="základní",J259,0)</f>
        <v>0</v>
      </c>
      <c r="BF259" s="201">
        <f>IF(N259="snížená",J259,0)</f>
        <v>0</v>
      </c>
      <c r="BG259" s="201">
        <f>IF(N259="zákl. přenesená",J259,0)</f>
        <v>0</v>
      </c>
      <c r="BH259" s="201">
        <f>IF(N259="sníž. přenesená",J259,0)</f>
        <v>0</v>
      </c>
      <c r="BI259" s="201">
        <f>IF(N259="nulová",J259,0)</f>
        <v>0</v>
      </c>
      <c r="BJ259" s="15" t="s">
        <v>83</v>
      </c>
      <c r="BK259" s="201">
        <f>ROUND(I259*H259,2)</f>
        <v>0</v>
      </c>
      <c r="BL259" s="15" t="s">
        <v>136</v>
      </c>
      <c r="BM259" s="200" t="s">
        <v>428</v>
      </c>
    </row>
    <row r="260" spans="1:65" s="12" customFormat="1" ht="25.9" customHeight="1">
      <c r="B260" s="173"/>
      <c r="C260" s="174"/>
      <c r="D260" s="175" t="s">
        <v>75</v>
      </c>
      <c r="E260" s="176" t="s">
        <v>429</v>
      </c>
      <c r="F260" s="176" t="s">
        <v>430</v>
      </c>
      <c r="G260" s="174"/>
      <c r="H260" s="174"/>
      <c r="I260" s="177"/>
      <c r="J260" s="178">
        <f>BK260</f>
        <v>0</v>
      </c>
      <c r="K260" s="174"/>
      <c r="L260" s="179"/>
      <c r="M260" s="180"/>
      <c r="N260" s="181"/>
      <c r="O260" s="181"/>
      <c r="P260" s="182">
        <f>P261</f>
        <v>0</v>
      </c>
      <c r="Q260" s="181"/>
      <c r="R260" s="182">
        <f>R261</f>
        <v>0.69632500000000008</v>
      </c>
      <c r="S260" s="181"/>
      <c r="T260" s="183">
        <f>T261</f>
        <v>0</v>
      </c>
      <c r="AR260" s="184" t="s">
        <v>85</v>
      </c>
      <c r="AT260" s="185" t="s">
        <v>75</v>
      </c>
      <c r="AU260" s="185" t="s">
        <v>76</v>
      </c>
      <c r="AY260" s="184" t="s">
        <v>129</v>
      </c>
      <c r="BK260" s="186">
        <f>BK261</f>
        <v>0</v>
      </c>
    </row>
    <row r="261" spans="1:65" s="12" customFormat="1" ht="22.9" customHeight="1">
      <c r="B261" s="173"/>
      <c r="C261" s="174"/>
      <c r="D261" s="175" t="s">
        <v>75</v>
      </c>
      <c r="E261" s="187" t="s">
        <v>431</v>
      </c>
      <c r="F261" s="187" t="s">
        <v>432</v>
      </c>
      <c r="G261" s="174"/>
      <c r="H261" s="174"/>
      <c r="I261" s="177"/>
      <c r="J261" s="188">
        <f>BK261</f>
        <v>0</v>
      </c>
      <c r="K261" s="174"/>
      <c r="L261" s="179"/>
      <c r="M261" s="180"/>
      <c r="N261" s="181"/>
      <c r="O261" s="181"/>
      <c r="P261" s="182">
        <f>SUM(P262:P269)</f>
        <v>0</v>
      </c>
      <c r="Q261" s="181"/>
      <c r="R261" s="182">
        <f>SUM(R262:R269)</f>
        <v>0.69632500000000008</v>
      </c>
      <c r="S261" s="181"/>
      <c r="T261" s="183">
        <f>SUM(T262:T269)</f>
        <v>0</v>
      </c>
      <c r="AR261" s="184" t="s">
        <v>85</v>
      </c>
      <c r="AT261" s="185" t="s">
        <v>75</v>
      </c>
      <c r="AU261" s="185" t="s">
        <v>83</v>
      </c>
      <c r="AY261" s="184" t="s">
        <v>129</v>
      </c>
      <c r="BK261" s="186">
        <f>SUM(BK262:BK269)</f>
        <v>0</v>
      </c>
    </row>
    <row r="262" spans="1:65" s="2" customFormat="1" ht="24.2" customHeight="1">
      <c r="A262" s="32"/>
      <c r="B262" s="33"/>
      <c r="C262" s="189" t="s">
        <v>433</v>
      </c>
      <c r="D262" s="189" t="s">
        <v>131</v>
      </c>
      <c r="E262" s="190" t="s">
        <v>434</v>
      </c>
      <c r="F262" s="191" t="s">
        <v>435</v>
      </c>
      <c r="G262" s="192" t="s">
        <v>188</v>
      </c>
      <c r="H262" s="193">
        <v>1211</v>
      </c>
      <c r="I262" s="194"/>
      <c r="J262" s="195">
        <f>ROUND(I262*H262,2)</f>
        <v>0</v>
      </c>
      <c r="K262" s="191" t="s">
        <v>135</v>
      </c>
      <c r="L262" s="37"/>
      <c r="M262" s="196" t="s">
        <v>1</v>
      </c>
      <c r="N262" s="197" t="s">
        <v>41</v>
      </c>
      <c r="O262" s="69"/>
      <c r="P262" s="198">
        <f>O262*H262</f>
        <v>0</v>
      </c>
      <c r="Q262" s="198">
        <v>0</v>
      </c>
      <c r="R262" s="198">
        <f>Q262*H262</f>
        <v>0</v>
      </c>
      <c r="S262" s="198">
        <v>0</v>
      </c>
      <c r="T262" s="199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200" t="s">
        <v>225</v>
      </c>
      <c r="AT262" s="200" t="s">
        <v>131</v>
      </c>
      <c r="AU262" s="200" t="s">
        <v>85</v>
      </c>
      <c r="AY262" s="15" t="s">
        <v>129</v>
      </c>
      <c r="BE262" s="201">
        <f>IF(N262="základní",J262,0)</f>
        <v>0</v>
      </c>
      <c r="BF262" s="201">
        <f>IF(N262="snížená",J262,0)</f>
        <v>0</v>
      </c>
      <c r="BG262" s="201">
        <f>IF(N262="zákl. přenesená",J262,0)</f>
        <v>0</v>
      </c>
      <c r="BH262" s="201">
        <f>IF(N262="sníž. přenesená",J262,0)</f>
        <v>0</v>
      </c>
      <c r="BI262" s="201">
        <f>IF(N262="nulová",J262,0)</f>
        <v>0</v>
      </c>
      <c r="BJ262" s="15" t="s">
        <v>83</v>
      </c>
      <c r="BK262" s="201">
        <f>ROUND(I262*H262,2)</f>
        <v>0</v>
      </c>
      <c r="BL262" s="15" t="s">
        <v>225</v>
      </c>
      <c r="BM262" s="200" t="s">
        <v>436</v>
      </c>
    </row>
    <row r="263" spans="1:65" s="13" customFormat="1" ht="11.25">
      <c r="B263" s="202"/>
      <c r="C263" s="203"/>
      <c r="D263" s="204" t="s">
        <v>138</v>
      </c>
      <c r="E263" s="205" t="s">
        <v>1</v>
      </c>
      <c r="F263" s="206" t="s">
        <v>250</v>
      </c>
      <c r="G263" s="203"/>
      <c r="H263" s="207">
        <v>1053</v>
      </c>
      <c r="I263" s="208"/>
      <c r="J263" s="203"/>
      <c r="K263" s="203"/>
      <c r="L263" s="209"/>
      <c r="M263" s="210"/>
      <c r="N263" s="211"/>
      <c r="O263" s="211"/>
      <c r="P263" s="211"/>
      <c r="Q263" s="211"/>
      <c r="R263" s="211"/>
      <c r="S263" s="211"/>
      <c r="T263" s="212"/>
      <c r="AT263" s="213" t="s">
        <v>138</v>
      </c>
      <c r="AU263" s="213" t="s">
        <v>85</v>
      </c>
      <c r="AV263" s="13" t="s">
        <v>85</v>
      </c>
      <c r="AW263" s="13" t="s">
        <v>32</v>
      </c>
      <c r="AX263" s="13" t="s">
        <v>76</v>
      </c>
      <c r="AY263" s="213" t="s">
        <v>129</v>
      </c>
    </row>
    <row r="264" spans="1:65" s="13" customFormat="1" ht="11.25">
      <c r="B264" s="202"/>
      <c r="C264" s="203"/>
      <c r="D264" s="204" t="s">
        <v>138</v>
      </c>
      <c r="E264" s="205" t="s">
        <v>1</v>
      </c>
      <c r="F264" s="206" t="s">
        <v>251</v>
      </c>
      <c r="G264" s="203"/>
      <c r="H264" s="207">
        <v>89</v>
      </c>
      <c r="I264" s="208"/>
      <c r="J264" s="203"/>
      <c r="K264" s="203"/>
      <c r="L264" s="209"/>
      <c r="M264" s="210"/>
      <c r="N264" s="211"/>
      <c r="O264" s="211"/>
      <c r="P264" s="211"/>
      <c r="Q264" s="211"/>
      <c r="R264" s="211"/>
      <c r="S264" s="211"/>
      <c r="T264" s="212"/>
      <c r="AT264" s="213" t="s">
        <v>138</v>
      </c>
      <c r="AU264" s="213" t="s">
        <v>85</v>
      </c>
      <c r="AV264" s="13" t="s">
        <v>85</v>
      </c>
      <c r="AW264" s="13" t="s">
        <v>32</v>
      </c>
      <c r="AX264" s="13" t="s">
        <v>76</v>
      </c>
      <c r="AY264" s="213" t="s">
        <v>129</v>
      </c>
    </row>
    <row r="265" spans="1:65" s="13" customFormat="1" ht="11.25">
      <c r="B265" s="202"/>
      <c r="C265" s="203"/>
      <c r="D265" s="204" t="s">
        <v>138</v>
      </c>
      <c r="E265" s="205" t="s">
        <v>1</v>
      </c>
      <c r="F265" s="206" t="s">
        <v>252</v>
      </c>
      <c r="G265" s="203"/>
      <c r="H265" s="207">
        <v>61</v>
      </c>
      <c r="I265" s="208"/>
      <c r="J265" s="203"/>
      <c r="K265" s="203"/>
      <c r="L265" s="209"/>
      <c r="M265" s="210"/>
      <c r="N265" s="211"/>
      <c r="O265" s="211"/>
      <c r="P265" s="211"/>
      <c r="Q265" s="211"/>
      <c r="R265" s="211"/>
      <c r="S265" s="211"/>
      <c r="T265" s="212"/>
      <c r="AT265" s="213" t="s">
        <v>138</v>
      </c>
      <c r="AU265" s="213" t="s">
        <v>85</v>
      </c>
      <c r="AV265" s="13" t="s">
        <v>85</v>
      </c>
      <c r="AW265" s="13" t="s">
        <v>32</v>
      </c>
      <c r="AX265" s="13" t="s">
        <v>76</v>
      </c>
      <c r="AY265" s="213" t="s">
        <v>129</v>
      </c>
    </row>
    <row r="266" spans="1:65" s="13" customFormat="1" ht="11.25">
      <c r="B266" s="202"/>
      <c r="C266" s="203"/>
      <c r="D266" s="204" t="s">
        <v>138</v>
      </c>
      <c r="E266" s="205" t="s">
        <v>1</v>
      </c>
      <c r="F266" s="206" t="s">
        <v>253</v>
      </c>
      <c r="G266" s="203"/>
      <c r="H266" s="207">
        <v>8</v>
      </c>
      <c r="I266" s="208"/>
      <c r="J266" s="203"/>
      <c r="K266" s="203"/>
      <c r="L266" s="209"/>
      <c r="M266" s="210"/>
      <c r="N266" s="211"/>
      <c r="O266" s="211"/>
      <c r="P266" s="211"/>
      <c r="Q266" s="211"/>
      <c r="R266" s="211"/>
      <c r="S266" s="211"/>
      <c r="T266" s="212"/>
      <c r="AT266" s="213" t="s">
        <v>138</v>
      </c>
      <c r="AU266" s="213" t="s">
        <v>85</v>
      </c>
      <c r="AV266" s="13" t="s">
        <v>85</v>
      </c>
      <c r="AW266" s="13" t="s">
        <v>32</v>
      </c>
      <c r="AX266" s="13" t="s">
        <v>76</v>
      </c>
      <c r="AY266" s="213" t="s">
        <v>129</v>
      </c>
    </row>
    <row r="267" spans="1:65" s="2" customFormat="1" ht="14.45" customHeight="1">
      <c r="A267" s="32"/>
      <c r="B267" s="33"/>
      <c r="C267" s="214" t="s">
        <v>437</v>
      </c>
      <c r="D267" s="214" t="s">
        <v>192</v>
      </c>
      <c r="E267" s="215" t="s">
        <v>438</v>
      </c>
      <c r="F267" s="216" t="s">
        <v>439</v>
      </c>
      <c r="G267" s="217" t="s">
        <v>188</v>
      </c>
      <c r="H267" s="218">
        <v>1392.65</v>
      </c>
      <c r="I267" s="219"/>
      <c r="J267" s="220">
        <f>ROUND(I267*H267,2)</f>
        <v>0</v>
      </c>
      <c r="K267" s="216" t="s">
        <v>135</v>
      </c>
      <c r="L267" s="221"/>
      <c r="M267" s="222" t="s">
        <v>1</v>
      </c>
      <c r="N267" s="223" t="s">
        <v>41</v>
      </c>
      <c r="O267" s="69"/>
      <c r="P267" s="198">
        <f>O267*H267</f>
        <v>0</v>
      </c>
      <c r="Q267" s="198">
        <v>5.0000000000000001E-4</v>
      </c>
      <c r="R267" s="198">
        <f>Q267*H267</f>
        <v>0.69632500000000008</v>
      </c>
      <c r="S267" s="198">
        <v>0</v>
      </c>
      <c r="T267" s="199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200" t="s">
        <v>313</v>
      </c>
      <c r="AT267" s="200" t="s">
        <v>192</v>
      </c>
      <c r="AU267" s="200" t="s">
        <v>85</v>
      </c>
      <c r="AY267" s="15" t="s">
        <v>129</v>
      </c>
      <c r="BE267" s="201">
        <f>IF(N267="základní",J267,0)</f>
        <v>0</v>
      </c>
      <c r="BF267" s="201">
        <f>IF(N267="snížená",J267,0)</f>
        <v>0</v>
      </c>
      <c r="BG267" s="201">
        <f>IF(N267="zákl. přenesená",J267,0)</f>
        <v>0</v>
      </c>
      <c r="BH267" s="201">
        <f>IF(N267="sníž. přenesená",J267,0)</f>
        <v>0</v>
      </c>
      <c r="BI267" s="201">
        <f>IF(N267="nulová",J267,0)</f>
        <v>0</v>
      </c>
      <c r="BJ267" s="15" t="s">
        <v>83</v>
      </c>
      <c r="BK267" s="201">
        <f>ROUND(I267*H267,2)</f>
        <v>0</v>
      </c>
      <c r="BL267" s="15" t="s">
        <v>225</v>
      </c>
      <c r="BM267" s="200" t="s">
        <v>440</v>
      </c>
    </row>
    <row r="268" spans="1:65" s="13" customFormat="1" ht="11.25">
      <c r="B268" s="202"/>
      <c r="C268" s="203"/>
      <c r="D268" s="204" t="s">
        <v>138</v>
      </c>
      <c r="E268" s="203"/>
      <c r="F268" s="206" t="s">
        <v>441</v>
      </c>
      <c r="G268" s="203"/>
      <c r="H268" s="207">
        <v>1392.65</v>
      </c>
      <c r="I268" s="208"/>
      <c r="J268" s="203"/>
      <c r="K268" s="203"/>
      <c r="L268" s="209"/>
      <c r="M268" s="210"/>
      <c r="N268" s="211"/>
      <c r="O268" s="211"/>
      <c r="P268" s="211"/>
      <c r="Q268" s="211"/>
      <c r="R268" s="211"/>
      <c r="S268" s="211"/>
      <c r="T268" s="212"/>
      <c r="AT268" s="213" t="s">
        <v>138</v>
      </c>
      <c r="AU268" s="213" t="s">
        <v>85</v>
      </c>
      <c r="AV268" s="13" t="s">
        <v>85</v>
      </c>
      <c r="AW268" s="13" t="s">
        <v>4</v>
      </c>
      <c r="AX268" s="13" t="s">
        <v>83</v>
      </c>
      <c r="AY268" s="213" t="s">
        <v>129</v>
      </c>
    </row>
    <row r="269" spans="1:65" s="2" customFormat="1" ht="24.2" customHeight="1">
      <c r="A269" s="32"/>
      <c r="B269" s="33"/>
      <c r="C269" s="189" t="s">
        <v>442</v>
      </c>
      <c r="D269" s="189" t="s">
        <v>131</v>
      </c>
      <c r="E269" s="190" t="s">
        <v>443</v>
      </c>
      <c r="F269" s="191" t="s">
        <v>444</v>
      </c>
      <c r="G269" s="192" t="s">
        <v>445</v>
      </c>
      <c r="H269" s="224"/>
      <c r="I269" s="194"/>
      <c r="J269" s="195">
        <f>ROUND(I269*H269,2)</f>
        <v>0</v>
      </c>
      <c r="K269" s="191" t="s">
        <v>135</v>
      </c>
      <c r="L269" s="37"/>
      <c r="M269" s="196" t="s">
        <v>1</v>
      </c>
      <c r="N269" s="197" t="s">
        <v>41</v>
      </c>
      <c r="O269" s="69"/>
      <c r="P269" s="198">
        <f>O269*H269</f>
        <v>0</v>
      </c>
      <c r="Q269" s="198">
        <v>0</v>
      </c>
      <c r="R269" s="198">
        <f>Q269*H269</f>
        <v>0</v>
      </c>
      <c r="S269" s="198">
        <v>0</v>
      </c>
      <c r="T269" s="199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200" t="s">
        <v>225</v>
      </c>
      <c r="AT269" s="200" t="s">
        <v>131</v>
      </c>
      <c r="AU269" s="200" t="s">
        <v>85</v>
      </c>
      <c r="AY269" s="15" t="s">
        <v>129</v>
      </c>
      <c r="BE269" s="201">
        <f>IF(N269="základní",J269,0)</f>
        <v>0</v>
      </c>
      <c r="BF269" s="201">
        <f>IF(N269="snížená",J269,0)</f>
        <v>0</v>
      </c>
      <c r="BG269" s="201">
        <f>IF(N269="zákl. přenesená",J269,0)</f>
        <v>0</v>
      </c>
      <c r="BH269" s="201">
        <f>IF(N269="sníž. přenesená",J269,0)</f>
        <v>0</v>
      </c>
      <c r="BI269" s="201">
        <f>IF(N269="nulová",J269,0)</f>
        <v>0</v>
      </c>
      <c r="BJ269" s="15" t="s">
        <v>83</v>
      </c>
      <c r="BK269" s="201">
        <f>ROUND(I269*H269,2)</f>
        <v>0</v>
      </c>
      <c r="BL269" s="15" t="s">
        <v>225</v>
      </c>
      <c r="BM269" s="200" t="s">
        <v>446</v>
      </c>
    </row>
    <row r="270" spans="1:65" s="12" customFormat="1" ht="25.9" customHeight="1">
      <c r="B270" s="173"/>
      <c r="C270" s="174"/>
      <c r="D270" s="175" t="s">
        <v>75</v>
      </c>
      <c r="E270" s="176" t="s">
        <v>447</v>
      </c>
      <c r="F270" s="176" t="s">
        <v>448</v>
      </c>
      <c r="G270" s="174"/>
      <c r="H270" s="174"/>
      <c r="I270" s="177"/>
      <c r="J270" s="178">
        <f>BK270</f>
        <v>0</v>
      </c>
      <c r="K270" s="174"/>
      <c r="L270" s="179"/>
      <c r="M270" s="180"/>
      <c r="N270" s="181"/>
      <c r="O270" s="181"/>
      <c r="P270" s="182">
        <f>SUM(P271:P272)</f>
        <v>0</v>
      </c>
      <c r="Q270" s="181"/>
      <c r="R270" s="182">
        <f>SUM(R271:R272)</f>
        <v>0</v>
      </c>
      <c r="S270" s="181"/>
      <c r="T270" s="183">
        <f>SUM(T271:T272)</f>
        <v>0</v>
      </c>
      <c r="AR270" s="184" t="s">
        <v>136</v>
      </c>
      <c r="AT270" s="185" t="s">
        <v>75</v>
      </c>
      <c r="AU270" s="185" t="s">
        <v>76</v>
      </c>
      <c r="AY270" s="184" t="s">
        <v>129</v>
      </c>
      <c r="BK270" s="186">
        <f>SUM(BK271:BK272)</f>
        <v>0</v>
      </c>
    </row>
    <row r="271" spans="1:65" s="2" customFormat="1" ht="14.45" customHeight="1">
      <c r="A271" s="32"/>
      <c r="B271" s="33"/>
      <c r="C271" s="189" t="s">
        <v>449</v>
      </c>
      <c r="D271" s="189" t="s">
        <v>131</v>
      </c>
      <c r="E271" s="190" t="s">
        <v>450</v>
      </c>
      <c r="F271" s="191" t="s">
        <v>451</v>
      </c>
      <c r="G271" s="192" t="s">
        <v>452</v>
      </c>
      <c r="H271" s="193">
        <v>1</v>
      </c>
      <c r="I271" s="194"/>
      <c r="J271" s="195">
        <f>ROUND(I271*H271,2)</f>
        <v>0</v>
      </c>
      <c r="K271" s="191" t="s">
        <v>1</v>
      </c>
      <c r="L271" s="37"/>
      <c r="M271" s="196" t="s">
        <v>1</v>
      </c>
      <c r="N271" s="197" t="s">
        <v>41</v>
      </c>
      <c r="O271" s="69"/>
      <c r="P271" s="198">
        <f>O271*H271</f>
        <v>0</v>
      </c>
      <c r="Q271" s="198">
        <v>0</v>
      </c>
      <c r="R271" s="198">
        <f>Q271*H271</f>
        <v>0</v>
      </c>
      <c r="S271" s="198">
        <v>0</v>
      </c>
      <c r="T271" s="199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200" t="s">
        <v>136</v>
      </c>
      <c r="AT271" s="200" t="s">
        <v>131</v>
      </c>
      <c r="AU271" s="200" t="s">
        <v>83</v>
      </c>
      <c r="AY271" s="15" t="s">
        <v>129</v>
      </c>
      <c r="BE271" s="201">
        <f>IF(N271="základní",J271,0)</f>
        <v>0</v>
      </c>
      <c r="BF271" s="201">
        <f>IF(N271="snížená",J271,0)</f>
        <v>0</v>
      </c>
      <c r="BG271" s="201">
        <f>IF(N271="zákl. přenesená",J271,0)</f>
        <v>0</v>
      </c>
      <c r="BH271" s="201">
        <f>IF(N271="sníž. přenesená",J271,0)</f>
        <v>0</v>
      </c>
      <c r="BI271" s="201">
        <f>IF(N271="nulová",J271,0)</f>
        <v>0</v>
      </c>
      <c r="BJ271" s="15" t="s">
        <v>83</v>
      </c>
      <c r="BK271" s="201">
        <f>ROUND(I271*H271,2)</f>
        <v>0</v>
      </c>
      <c r="BL271" s="15" t="s">
        <v>136</v>
      </c>
      <c r="BM271" s="200" t="s">
        <v>453</v>
      </c>
    </row>
    <row r="272" spans="1:65" s="2" customFormat="1" ht="14.45" customHeight="1">
      <c r="A272" s="32"/>
      <c r="B272" s="33"/>
      <c r="C272" s="189" t="s">
        <v>454</v>
      </c>
      <c r="D272" s="189" t="s">
        <v>131</v>
      </c>
      <c r="E272" s="190" t="s">
        <v>455</v>
      </c>
      <c r="F272" s="191" t="s">
        <v>456</v>
      </c>
      <c r="G272" s="192" t="s">
        <v>322</v>
      </c>
      <c r="H272" s="193">
        <v>2</v>
      </c>
      <c r="I272" s="194"/>
      <c r="J272" s="195">
        <f>ROUND(I272*H272,2)</f>
        <v>0</v>
      </c>
      <c r="K272" s="191" t="s">
        <v>1</v>
      </c>
      <c r="L272" s="37"/>
      <c r="M272" s="225" t="s">
        <v>1</v>
      </c>
      <c r="N272" s="226" t="s">
        <v>41</v>
      </c>
      <c r="O272" s="227"/>
      <c r="P272" s="228">
        <f>O272*H272</f>
        <v>0</v>
      </c>
      <c r="Q272" s="228">
        <v>0</v>
      </c>
      <c r="R272" s="228">
        <f>Q272*H272</f>
        <v>0</v>
      </c>
      <c r="S272" s="228">
        <v>0</v>
      </c>
      <c r="T272" s="229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200" t="s">
        <v>136</v>
      </c>
      <c r="AT272" s="200" t="s">
        <v>131</v>
      </c>
      <c r="AU272" s="200" t="s">
        <v>83</v>
      </c>
      <c r="AY272" s="15" t="s">
        <v>129</v>
      </c>
      <c r="BE272" s="201">
        <f>IF(N272="základní",J272,0)</f>
        <v>0</v>
      </c>
      <c r="BF272" s="201">
        <f>IF(N272="snížená",J272,0)</f>
        <v>0</v>
      </c>
      <c r="BG272" s="201">
        <f>IF(N272="zákl. přenesená",J272,0)</f>
        <v>0</v>
      </c>
      <c r="BH272" s="201">
        <f>IF(N272="sníž. přenesená",J272,0)</f>
        <v>0</v>
      </c>
      <c r="BI272" s="201">
        <f>IF(N272="nulová",J272,0)</f>
        <v>0</v>
      </c>
      <c r="BJ272" s="15" t="s">
        <v>83</v>
      </c>
      <c r="BK272" s="201">
        <f>ROUND(I272*H272,2)</f>
        <v>0</v>
      </c>
      <c r="BL272" s="15" t="s">
        <v>136</v>
      </c>
      <c r="BM272" s="200" t="s">
        <v>457</v>
      </c>
    </row>
    <row r="273" spans="1:31" s="2" customFormat="1" ht="6.95" customHeight="1">
      <c r="A273" s="32"/>
      <c r="B273" s="52"/>
      <c r="C273" s="53"/>
      <c r="D273" s="53"/>
      <c r="E273" s="53"/>
      <c r="F273" s="53"/>
      <c r="G273" s="53"/>
      <c r="H273" s="53"/>
      <c r="I273" s="53"/>
      <c r="J273" s="53"/>
      <c r="K273" s="53"/>
      <c r="L273" s="37"/>
      <c r="M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</row>
  </sheetData>
  <sheetProtection algorithmName="SHA-512" hashValue="4Y/wRJvsLEOo2BFTw8mXg7FaOgQx/p/vR8kuIo8U+u/1fDKrn0d0nXoDdTrtXHQ2mSkU9VRokBzdgJRjJf/9hw==" saltValue="o1uApxIsEev6PUf41rSVjzzVEsWPqo1AoxqbeNCb1pFpCm37r9XEBU8cu/ZlsT2Kbp9eFMpSHhIM7PmOr2UqQA==" spinCount="100000" sheet="1" objects="1" scenarios="1" formatColumns="0" formatRows="0" autoFilter="0"/>
  <autoFilter ref="C129:K272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7"/>
  <sheetViews>
    <sheetView showGridLines="0" tabSelected="1" topLeftCell="A124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5" t="s">
        <v>93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8"/>
      <c r="AT3" s="15" t="s">
        <v>85</v>
      </c>
    </row>
    <row r="4" spans="1:46" s="1" customFormat="1" ht="24.95" customHeight="1">
      <c r="B4" s="18"/>
      <c r="D4" s="115" t="s">
        <v>94</v>
      </c>
      <c r="L4" s="18"/>
      <c r="M4" s="116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7" t="s">
        <v>16</v>
      </c>
      <c r="L6" s="18"/>
    </row>
    <row r="7" spans="1:46" s="1" customFormat="1" ht="16.5" customHeight="1">
      <c r="B7" s="18"/>
      <c r="E7" s="275" t="str">
        <f>'Rekapitulace stavby'!K6</f>
        <v>Obytná zóna - Chodová Planá - Slovany - II.etapa</v>
      </c>
      <c r="F7" s="276"/>
      <c r="G7" s="276"/>
      <c r="H7" s="276"/>
      <c r="L7" s="18"/>
    </row>
    <row r="8" spans="1:46" s="1" customFormat="1" ht="12" customHeight="1">
      <c r="B8" s="18"/>
      <c r="D8" s="117" t="s">
        <v>95</v>
      </c>
      <c r="L8" s="18"/>
    </row>
    <row r="9" spans="1:46" s="2" customFormat="1" ht="16.5" customHeight="1">
      <c r="A9" s="32"/>
      <c r="B9" s="37"/>
      <c r="C9" s="32"/>
      <c r="D9" s="32"/>
      <c r="E9" s="275" t="s">
        <v>96</v>
      </c>
      <c r="F9" s="277"/>
      <c r="G9" s="277"/>
      <c r="H9" s="277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7"/>
      <c r="C10" s="32"/>
      <c r="D10" s="117" t="s">
        <v>97</v>
      </c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7"/>
      <c r="C11" s="32"/>
      <c r="D11" s="32"/>
      <c r="E11" s="278" t="s">
        <v>458</v>
      </c>
      <c r="F11" s="277"/>
      <c r="G11" s="277"/>
      <c r="H11" s="277"/>
      <c r="I11" s="32"/>
      <c r="J11" s="32"/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1.25">
      <c r="A12" s="32"/>
      <c r="B12" s="37"/>
      <c r="C12" s="32"/>
      <c r="D12" s="32"/>
      <c r="E12" s="32"/>
      <c r="F12" s="32"/>
      <c r="G12" s="32"/>
      <c r="H12" s="32"/>
      <c r="I12" s="32"/>
      <c r="J12" s="32"/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7"/>
      <c r="C13" s="32"/>
      <c r="D13" s="117" t="s">
        <v>18</v>
      </c>
      <c r="E13" s="32"/>
      <c r="F13" s="108" t="s">
        <v>1</v>
      </c>
      <c r="G13" s="32"/>
      <c r="H13" s="32"/>
      <c r="I13" s="117" t="s">
        <v>19</v>
      </c>
      <c r="J13" s="108" t="s">
        <v>1</v>
      </c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7" t="s">
        <v>20</v>
      </c>
      <c r="E14" s="32"/>
      <c r="F14" s="108" t="s">
        <v>21</v>
      </c>
      <c r="G14" s="32"/>
      <c r="H14" s="32"/>
      <c r="I14" s="117" t="s">
        <v>22</v>
      </c>
      <c r="J14" s="118" t="str">
        <f>'Rekapitulace stavby'!AN8</f>
        <v>8. 12. 2019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7"/>
      <c r="C15" s="32"/>
      <c r="D15" s="32"/>
      <c r="E15" s="32"/>
      <c r="F15" s="32"/>
      <c r="G15" s="32"/>
      <c r="H15" s="32"/>
      <c r="I15" s="32"/>
      <c r="J15" s="32"/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7"/>
      <c r="C16" s="32"/>
      <c r="D16" s="117" t="s">
        <v>24</v>
      </c>
      <c r="E16" s="32"/>
      <c r="F16" s="32"/>
      <c r="G16" s="32"/>
      <c r="H16" s="32"/>
      <c r="I16" s="117" t="s">
        <v>25</v>
      </c>
      <c r="J16" s="108" t="s">
        <v>1</v>
      </c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7"/>
      <c r="C17" s="32"/>
      <c r="D17" s="32"/>
      <c r="E17" s="108" t="s">
        <v>26</v>
      </c>
      <c r="F17" s="32"/>
      <c r="G17" s="32"/>
      <c r="H17" s="32"/>
      <c r="I17" s="117" t="s">
        <v>27</v>
      </c>
      <c r="J17" s="108" t="s">
        <v>1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7"/>
      <c r="C18" s="32"/>
      <c r="D18" s="32"/>
      <c r="E18" s="32"/>
      <c r="F18" s="32"/>
      <c r="G18" s="32"/>
      <c r="H18" s="32"/>
      <c r="I18" s="32"/>
      <c r="J18" s="32"/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7"/>
      <c r="C19" s="32"/>
      <c r="D19" s="117" t="s">
        <v>28</v>
      </c>
      <c r="E19" s="32"/>
      <c r="F19" s="32"/>
      <c r="G19" s="32"/>
      <c r="H19" s="32"/>
      <c r="I19" s="117" t="s">
        <v>25</v>
      </c>
      <c r="J19" s="28" t="str">
        <f>'Rekapitulace stavby'!AN13</f>
        <v>Vyplň údaj</v>
      </c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7"/>
      <c r="C20" s="32"/>
      <c r="D20" s="32"/>
      <c r="E20" s="279" t="str">
        <f>'Rekapitulace stavby'!E14</f>
        <v>Vyplň údaj</v>
      </c>
      <c r="F20" s="280"/>
      <c r="G20" s="280"/>
      <c r="H20" s="280"/>
      <c r="I20" s="117" t="s">
        <v>27</v>
      </c>
      <c r="J20" s="28" t="str">
        <f>'Rekapitulace stavby'!AN14</f>
        <v>Vyplň údaj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7"/>
      <c r="C21" s="32"/>
      <c r="D21" s="32"/>
      <c r="E21" s="32"/>
      <c r="F21" s="32"/>
      <c r="G21" s="32"/>
      <c r="H21" s="32"/>
      <c r="I21" s="32"/>
      <c r="J21" s="32"/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7"/>
      <c r="C22" s="32"/>
      <c r="D22" s="117" t="s">
        <v>30</v>
      </c>
      <c r="E22" s="32"/>
      <c r="F22" s="32"/>
      <c r="G22" s="32"/>
      <c r="H22" s="32"/>
      <c r="I22" s="117" t="s">
        <v>25</v>
      </c>
      <c r="J22" s="108" t="s">
        <v>1</v>
      </c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7"/>
      <c r="C23" s="32"/>
      <c r="D23" s="32"/>
      <c r="E23" s="108" t="s">
        <v>31</v>
      </c>
      <c r="F23" s="32"/>
      <c r="G23" s="32"/>
      <c r="H23" s="32"/>
      <c r="I23" s="117" t="s">
        <v>27</v>
      </c>
      <c r="J23" s="108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7"/>
      <c r="C24" s="32"/>
      <c r="D24" s="32"/>
      <c r="E24" s="32"/>
      <c r="F24" s="32"/>
      <c r="G24" s="32"/>
      <c r="H24" s="32"/>
      <c r="I24" s="32"/>
      <c r="J24" s="32"/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7"/>
      <c r="C25" s="32"/>
      <c r="D25" s="117" t="s">
        <v>33</v>
      </c>
      <c r="E25" s="32"/>
      <c r="F25" s="32"/>
      <c r="G25" s="32"/>
      <c r="H25" s="32"/>
      <c r="I25" s="117" t="s">
        <v>25</v>
      </c>
      <c r="J25" s="108" t="s">
        <v>1</v>
      </c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7"/>
      <c r="C26" s="32"/>
      <c r="D26" s="32"/>
      <c r="E26" s="108" t="s">
        <v>34</v>
      </c>
      <c r="F26" s="32"/>
      <c r="G26" s="32"/>
      <c r="H26" s="32"/>
      <c r="I26" s="117" t="s">
        <v>27</v>
      </c>
      <c r="J26" s="108" t="s">
        <v>1</v>
      </c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7"/>
      <c r="C27" s="32"/>
      <c r="D27" s="32"/>
      <c r="E27" s="32"/>
      <c r="F27" s="32"/>
      <c r="G27" s="32"/>
      <c r="H27" s="32"/>
      <c r="I27" s="32"/>
      <c r="J27" s="32"/>
      <c r="K27" s="32"/>
      <c r="L27" s="49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7"/>
      <c r="C28" s="32"/>
      <c r="D28" s="117" t="s">
        <v>35</v>
      </c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119"/>
      <c r="B29" s="120"/>
      <c r="C29" s="119"/>
      <c r="D29" s="119"/>
      <c r="E29" s="281" t="s">
        <v>1</v>
      </c>
      <c r="F29" s="281"/>
      <c r="G29" s="281"/>
      <c r="H29" s="281"/>
      <c r="I29" s="119"/>
      <c r="J29" s="119"/>
      <c r="K29" s="119"/>
      <c r="L29" s="121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</row>
    <row r="30" spans="1:31" s="2" customFormat="1" ht="6.95" customHeight="1">
      <c r="A30" s="32"/>
      <c r="B30" s="37"/>
      <c r="C30" s="32"/>
      <c r="D30" s="32"/>
      <c r="E30" s="32"/>
      <c r="F30" s="32"/>
      <c r="G30" s="32"/>
      <c r="H30" s="32"/>
      <c r="I30" s="32"/>
      <c r="J30" s="32"/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2"/>
      <c r="E31" s="122"/>
      <c r="F31" s="122"/>
      <c r="G31" s="122"/>
      <c r="H31" s="122"/>
      <c r="I31" s="122"/>
      <c r="J31" s="122"/>
      <c r="K31" s="12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7"/>
      <c r="C32" s="32"/>
      <c r="D32" s="123" t="s">
        <v>36</v>
      </c>
      <c r="E32" s="32"/>
      <c r="F32" s="32"/>
      <c r="G32" s="32"/>
      <c r="H32" s="32"/>
      <c r="I32" s="32"/>
      <c r="J32" s="124">
        <f>ROUND(J131, 2)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7"/>
      <c r="C33" s="32"/>
      <c r="D33" s="122"/>
      <c r="E33" s="122"/>
      <c r="F33" s="122"/>
      <c r="G33" s="122"/>
      <c r="H33" s="122"/>
      <c r="I33" s="122"/>
      <c r="J33" s="122"/>
      <c r="K33" s="12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32"/>
      <c r="F34" s="125" t="s">
        <v>38</v>
      </c>
      <c r="G34" s="32"/>
      <c r="H34" s="32"/>
      <c r="I34" s="125" t="s">
        <v>37</v>
      </c>
      <c r="J34" s="125" t="s">
        <v>39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7"/>
      <c r="C35" s="32"/>
      <c r="D35" s="126" t="s">
        <v>40</v>
      </c>
      <c r="E35" s="117" t="s">
        <v>41</v>
      </c>
      <c r="F35" s="127">
        <f>ROUND((SUM(BE131:BE286)),  2)</f>
        <v>0</v>
      </c>
      <c r="G35" s="32"/>
      <c r="H35" s="32"/>
      <c r="I35" s="128">
        <v>0.21</v>
      </c>
      <c r="J35" s="127">
        <f>ROUND(((SUM(BE131:BE286))*I35),  2)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7"/>
      <c r="C36" s="32"/>
      <c r="D36" s="32"/>
      <c r="E36" s="117" t="s">
        <v>42</v>
      </c>
      <c r="F36" s="127">
        <f>ROUND((SUM(BF131:BF286)),  2)</f>
        <v>0</v>
      </c>
      <c r="G36" s="32"/>
      <c r="H36" s="32"/>
      <c r="I36" s="128">
        <v>0.15</v>
      </c>
      <c r="J36" s="127">
        <f>ROUND(((SUM(BF131:BF286))*I36),  2)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17" t="s">
        <v>43</v>
      </c>
      <c r="F37" s="127">
        <f>ROUND((SUM(BG131:BG286)),  2)</f>
        <v>0</v>
      </c>
      <c r="G37" s="32"/>
      <c r="H37" s="32"/>
      <c r="I37" s="128">
        <v>0.21</v>
      </c>
      <c r="J37" s="127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7"/>
      <c r="C38" s="32"/>
      <c r="D38" s="32"/>
      <c r="E38" s="117" t="s">
        <v>44</v>
      </c>
      <c r="F38" s="127">
        <f>ROUND((SUM(BH131:BH286)),  2)</f>
        <v>0</v>
      </c>
      <c r="G38" s="32"/>
      <c r="H38" s="32"/>
      <c r="I38" s="128">
        <v>0.15</v>
      </c>
      <c r="J38" s="127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7"/>
      <c r="C39" s="32"/>
      <c r="D39" s="32"/>
      <c r="E39" s="117" t="s">
        <v>45</v>
      </c>
      <c r="F39" s="127">
        <f>ROUND((SUM(BI131:BI286)),  2)</f>
        <v>0</v>
      </c>
      <c r="G39" s="32"/>
      <c r="H39" s="32"/>
      <c r="I39" s="128">
        <v>0</v>
      </c>
      <c r="J39" s="127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7"/>
      <c r="C41" s="129"/>
      <c r="D41" s="130" t="s">
        <v>46</v>
      </c>
      <c r="E41" s="131"/>
      <c r="F41" s="131"/>
      <c r="G41" s="132" t="s">
        <v>47</v>
      </c>
      <c r="H41" s="133" t="s">
        <v>48</v>
      </c>
      <c r="I41" s="131"/>
      <c r="J41" s="134">
        <f>SUM(J32:J39)</f>
        <v>0</v>
      </c>
      <c r="K41" s="135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7"/>
      <c r="C42" s="32"/>
      <c r="D42" s="32"/>
      <c r="E42" s="32"/>
      <c r="F42" s="32"/>
      <c r="G42" s="32"/>
      <c r="H42" s="32"/>
      <c r="I42" s="32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36" t="s">
        <v>49</v>
      </c>
      <c r="E50" s="137"/>
      <c r="F50" s="137"/>
      <c r="G50" s="136" t="s">
        <v>50</v>
      </c>
      <c r="H50" s="137"/>
      <c r="I50" s="137"/>
      <c r="J50" s="137"/>
      <c r="K50" s="137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38" t="s">
        <v>51</v>
      </c>
      <c r="E61" s="139"/>
      <c r="F61" s="140" t="s">
        <v>52</v>
      </c>
      <c r="G61" s="138" t="s">
        <v>51</v>
      </c>
      <c r="H61" s="139"/>
      <c r="I61" s="139"/>
      <c r="J61" s="141" t="s">
        <v>52</v>
      </c>
      <c r="K61" s="139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6" t="s">
        <v>53</v>
      </c>
      <c r="E65" s="142"/>
      <c r="F65" s="142"/>
      <c r="G65" s="136" t="s">
        <v>54</v>
      </c>
      <c r="H65" s="142"/>
      <c r="I65" s="142"/>
      <c r="J65" s="142"/>
      <c r="K65" s="142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38" t="s">
        <v>51</v>
      </c>
      <c r="E76" s="139"/>
      <c r="F76" s="140" t="s">
        <v>52</v>
      </c>
      <c r="G76" s="138" t="s">
        <v>51</v>
      </c>
      <c r="H76" s="139"/>
      <c r="I76" s="139"/>
      <c r="J76" s="141" t="s">
        <v>52</v>
      </c>
      <c r="K76" s="139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3"/>
      <c r="C77" s="144"/>
      <c r="D77" s="144"/>
      <c r="E77" s="144"/>
      <c r="F77" s="144"/>
      <c r="G77" s="144"/>
      <c r="H77" s="144"/>
      <c r="I77" s="144"/>
      <c r="J77" s="144"/>
      <c r="K77" s="144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145"/>
      <c r="C81" s="146"/>
      <c r="D81" s="146"/>
      <c r="E81" s="146"/>
      <c r="F81" s="146"/>
      <c r="G81" s="146"/>
      <c r="H81" s="146"/>
      <c r="I81" s="146"/>
      <c r="J81" s="146"/>
      <c r="K81" s="146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99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4"/>
      <c r="D85" s="34"/>
      <c r="E85" s="282" t="str">
        <f>E7</f>
        <v>Obytná zóna - Chodová Planá - Slovany - II.etapa</v>
      </c>
      <c r="F85" s="283"/>
      <c r="G85" s="283"/>
      <c r="H85" s="283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19"/>
      <c r="C86" s="27" t="s">
        <v>95</v>
      </c>
      <c r="D86" s="20"/>
      <c r="E86" s="20"/>
      <c r="F86" s="20"/>
      <c r="G86" s="20"/>
      <c r="H86" s="20"/>
      <c r="I86" s="20"/>
      <c r="J86" s="20"/>
      <c r="K86" s="20"/>
      <c r="L86" s="18"/>
    </row>
    <row r="87" spans="1:31" s="2" customFormat="1" ht="16.5" customHeight="1">
      <c r="A87" s="32"/>
      <c r="B87" s="33"/>
      <c r="C87" s="34"/>
      <c r="D87" s="34"/>
      <c r="E87" s="282" t="s">
        <v>96</v>
      </c>
      <c r="F87" s="284"/>
      <c r="G87" s="284"/>
      <c r="H87" s="284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97</v>
      </c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4"/>
      <c r="D89" s="34"/>
      <c r="E89" s="249" t="str">
        <f>E11</f>
        <v>107 - SO 107 - Prodloužení obytné komunikace</v>
      </c>
      <c r="F89" s="284"/>
      <c r="G89" s="284"/>
      <c r="H89" s="284"/>
      <c r="I89" s="34"/>
      <c r="J89" s="34"/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4"/>
      <c r="E91" s="34"/>
      <c r="F91" s="25" t="str">
        <f>F14</f>
        <v>Chodová Planá</v>
      </c>
      <c r="G91" s="34"/>
      <c r="H91" s="34"/>
      <c r="I91" s="27" t="s">
        <v>22</v>
      </c>
      <c r="J91" s="64" t="str">
        <f>IF(J14="","",J14)</f>
        <v>8. 12. 2019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24</v>
      </c>
      <c r="D93" s="34"/>
      <c r="E93" s="34"/>
      <c r="F93" s="25" t="str">
        <f>E17</f>
        <v>Městys Chodová Planá</v>
      </c>
      <c r="G93" s="34"/>
      <c r="H93" s="34"/>
      <c r="I93" s="27" t="s">
        <v>30</v>
      </c>
      <c r="J93" s="30" t="str">
        <f>E23</f>
        <v>Bc.Pašava Michal</v>
      </c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28</v>
      </c>
      <c r="D94" s="34"/>
      <c r="E94" s="34"/>
      <c r="F94" s="25" t="str">
        <f>IF(E20="","",E20)</f>
        <v>Vyplň údaj</v>
      </c>
      <c r="G94" s="34"/>
      <c r="H94" s="34"/>
      <c r="I94" s="27" t="s">
        <v>33</v>
      </c>
      <c r="J94" s="30" t="str">
        <f>E26</f>
        <v>Milan Hájek</v>
      </c>
      <c r="K94" s="34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47" t="s">
        <v>100</v>
      </c>
      <c r="D96" s="148"/>
      <c r="E96" s="148"/>
      <c r="F96" s="148"/>
      <c r="G96" s="148"/>
      <c r="H96" s="148"/>
      <c r="I96" s="148"/>
      <c r="J96" s="149" t="s">
        <v>101</v>
      </c>
      <c r="K96" s="148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4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50" t="s">
        <v>102</v>
      </c>
      <c r="D98" s="34"/>
      <c r="E98" s="34"/>
      <c r="F98" s="34"/>
      <c r="G98" s="34"/>
      <c r="H98" s="34"/>
      <c r="I98" s="34"/>
      <c r="J98" s="82">
        <f>J131</f>
        <v>0</v>
      </c>
      <c r="K98" s="34"/>
      <c r="L98" s="4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5" t="s">
        <v>103</v>
      </c>
    </row>
    <row r="99" spans="1:47" s="9" customFormat="1" ht="24.95" customHeight="1">
      <c r="B99" s="151"/>
      <c r="C99" s="152"/>
      <c r="D99" s="153" t="s">
        <v>104</v>
      </c>
      <c r="E99" s="154"/>
      <c r="F99" s="154"/>
      <c r="G99" s="154"/>
      <c r="H99" s="154"/>
      <c r="I99" s="154"/>
      <c r="J99" s="155">
        <f>J132</f>
        <v>0</v>
      </c>
      <c r="K99" s="152"/>
      <c r="L99" s="156"/>
    </row>
    <row r="100" spans="1:47" s="10" customFormat="1" ht="19.899999999999999" customHeight="1">
      <c r="B100" s="157"/>
      <c r="C100" s="102"/>
      <c r="D100" s="158" t="s">
        <v>105</v>
      </c>
      <c r="E100" s="159"/>
      <c r="F100" s="159"/>
      <c r="G100" s="159"/>
      <c r="H100" s="159"/>
      <c r="I100" s="159"/>
      <c r="J100" s="160">
        <f>J133</f>
        <v>0</v>
      </c>
      <c r="K100" s="102"/>
      <c r="L100" s="161"/>
    </row>
    <row r="101" spans="1:47" s="10" customFormat="1" ht="19.899999999999999" customHeight="1">
      <c r="B101" s="157"/>
      <c r="C101" s="102"/>
      <c r="D101" s="158" t="s">
        <v>106</v>
      </c>
      <c r="E101" s="159"/>
      <c r="F101" s="159"/>
      <c r="G101" s="159"/>
      <c r="H101" s="159"/>
      <c r="I101" s="159"/>
      <c r="J101" s="160">
        <f>J176</f>
        <v>0</v>
      </c>
      <c r="K101" s="102"/>
      <c r="L101" s="161"/>
    </row>
    <row r="102" spans="1:47" s="10" customFormat="1" ht="19.899999999999999" customHeight="1">
      <c r="B102" s="157"/>
      <c r="C102" s="102"/>
      <c r="D102" s="158" t="s">
        <v>107</v>
      </c>
      <c r="E102" s="159"/>
      <c r="F102" s="159"/>
      <c r="G102" s="159"/>
      <c r="H102" s="159"/>
      <c r="I102" s="159"/>
      <c r="J102" s="160">
        <f>J187</f>
        <v>0</v>
      </c>
      <c r="K102" s="102"/>
      <c r="L102" s="161"/>
    </row>
    <row r="103" spans="1:47" s="10" customFormat="1" ht="19.899999999999999" customHeight="1">
      <c r="B103" s="157"/>
      <c r="C103" s="102"/>
      <c r="D103" s="158" t="s">
        <v>108</v>
      </c>
      <c r="E103" s="159"/>
      <c r="F103" s="159"/>
      <c r="G103" s="159"/>
      <c r="H103" s="159"/>
      <c r="I103" s="159"/>
      <c r="J103" s="160">
        <f>J237</f>
        <v>0</v>
      </c>
      <c r="K103" s="102"/>
      <c r="L103" s="161"/>
    </row>
    <row r="104" spans="1:47" s="10" customFormat="1" ht="19.899999999999999" customHeight="1">
      <c r="B104" s="157"/>
      <c r="C104" s="102"/>
      <c r="D104" s="158" t="s">
        <v>109</v>
      </c>
      <c r="E104" s="159"/>
      <c r="F104" s="159"/>
      <c r="G104" s="159"/>
      <c r="H104" s="159"/>
      <c r="I104" s="159"/>
      <c r="J104" s="160">
        <f>J246</f>
        <v>0</v>
      </c>
      <c r="K104" s="102"/>
      <c r="L104" s="161"/>
    </row>
    <row r="105" spans="1:47" s="10" customFormat="1" ht="19.899999999999999" customHeight="1">
      <c r="B105" s="157"/>
      <c r="C105" s="102"/>
      <c r="D105" s="158" t="s">
        <v>459</v>
      </c>
      <c r="E105" s="159"/>
      <c r="F105" s="159"/>
      <c r="G105" s="159"/>
      <c r="H105" s="159"/>
      <c r="I105" s="159"/>
      <c r="J105" s="160">
        <f>J268</f>
        <v>0</v>
      </c>
      <c r="K105" s="102"/>
      <c r="L105" s="161"/>
    </row>
    <row r="106" spans="1:47" s="10" customFormat="1" ht="19.899999999999999" customHeight="1">
      <c r="B106" s="157"/>
      <c r="C106" s="102"/>
      <c r="D106" s="158" t="s">
        <v>110</v>
      </c>
      <c r="E106" s="159"/>
      <c r="F106" s="159"/>
      <c r="G106" s="159"/>
      <c r="H106" s="159"/>
      <c r="I106" s="159"/>
      <c r="J106" s="160">
        <f>J273</f>
        <v>0</v>
      </c>
      <c r="K106" s="102"/>
      <c r="L106" s="161"/>
    </row>
    <row r="107" spans="1:47" s="9" customFormat="1" ht="24.95" customHeight="1">
      <c r="B107" s="151"/>
      <c r="C107" s="152"/>
      <c r="D107" s="153" t="s">
        <v>111</v>
      </c>
      <c r="E107" s="154"/>
      <c r="F107" s="154"/>
      <c r="G107" s="154"/>
      <c r="H107" s="154"/>
      <c r="I107" s="154"/>
      <c r="J107" s="155">
        <f>J275</f>
        <v>0</v>
      </c>
      <c r="K107" s="152"/>
      <c r="L107" s="156"/>
    </row>
    <row r="108" spans="1:47" s="10" customFormat="1" ht="19.899999999999999" customHeight="1">
      <c r="B108" s="157"/>
      <c r="C108" s="102"/>
      <c r="D108" s="158" t="s">
        <v>112</v>
      </c>
      <c r="E108" s="159"/>
      <c r="F108" s="159"/>
      <c r="G108" s="159"/>
      <c r="H108" s="159"/>
      <c r="I108" s="159"/>
      <c r="J108" s="160">
        <f>J276</f>
        <v>0</v>
      </c>
      <c r="K108" s="102"/>
      <c r="L108" s="161"/>
    </row>
    <row r="109" spans="1:47" s="9" customFormat="1" ht="24.95" customHeight="1">
      <c r="B109" s="151"/>
      <c r="C109" s="152"/>
      <c r="D109" s="153" t="s">
        <v>113</v>
      </c>
      <c r="E109" s="154"/>
      <c r="F109" s="154"/>
      <c r="G109" s="154"/>
      <c r="H109" s="154"/>
      <c r="I109" s="154"/>
      <c r="J109" s="155">
        <f>J284</f>
        <v>0</v>
      </c>
      <c r="K109" s="152"/>
      <c r="L109" s="156"/>
    </row>
    <row r="110" spans="1:47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47" s="2" customFormat="1" ht="6.95" customHeight="1">
      <c r="A111" s="32"/>
      <c r="B111" s="52"/>
      <c r="C111" s="53"/>
      <c r="D111" s="53"/>
      <c r="E111" s="53"/>
      <c r="F111" s="53"/>
      <c r="G111" s="53"/>
      <c r="H111" s="53"/>
      <c r="I111" s="53"/>
      <c r="J111" s="53"/>
      <c r="K111" s="53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4"/>
      <c r="C115" s="55"/>
      <c r="D115" s="55"/>
      <c r="E115" s="55"/>
      <c r="F115" s="55"/>
      <c r="G115" s="55"/>
      <c r="H115" s="55"/>
      <c r="I115" s="55"/>
      <c r="J115" s="55"/>
      <c r="K115" s="55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114</v>
      </c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16</v>
      </c>
      <c r="D118" s="34"/>
      <c r="E118" s="34"/>
      <c r="F118" s="34"/>
      <c r="G118" s="34"/>
      <c r="H118" s="34"/>
      <c r="I118" s="34"/>
      <c r="J118" s="34"/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82" t="str">
        <f>E7</f>
        <v>Obytná zóna - Chodová Planá - Slovany - II.etapa</v>
      </c>
      <c r="F119" s="283"/>
      <c r="G119" s="283"/>
      <c r="H119" s="283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1" customFormat="1" ht="12" customHeight="1">
      <c r="B120" s="19"/>
      <c r="C120" s="27" t="s">
        <v>95</v>
      </c>
      <c r="D120" s="20"/>
      <c r="E120" s="20"/>
      <c r="F120" s="20"/>
      <c r="G120" s="20"/>
      <c r="H120" s="20"/>
      <c r="I120" s="20"/>
      <c r="J120" s="20"/>
      <c r="K120" s="20"/>
      <c r="L120" s="18"/>
    </row>
    <row r="121" spans="1:31" s="2" customFormat="1" ht="16.5" customHeight="1">
      <c r="A121" s="32"/>
      <c r="B121" s="33"/>
      <c r="C121" s="34"/>
      <c r="D121" s="34"/>
      <c r="E121" s="282" t="s">
        <v>96</v>
      </c>
      <c r="F121" s="284"/>
      <c r="G121" s="284"/>
      <c r="H121" s="284"/>
      <c r="I121" s="34"/>
      <c r="J121" s="34"/>
      <c r="K121" s="34"/>
      <c r="L121" s="49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2" customHeight="1">
      <c r="A122" s="32"/>
      <c r="B122" s="33"/>
      <c r="C122" s="27" t="s">
        <v>97</v>
      </c>
      <c r="D122" s="34"/>
      <c r="E122" s="34"/>
      <c r="F122" s="34"/>
      <c r="G122" s="34"/>
      <c r="H122" s="34"/>
      <c r="I122" s="34"/>
      <c r="J122" s="34"/>
      <c r="K122" s="34"/>
      <c r="L122" s="49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6.5" customHeight="1">
      <c r="A123" s="32"/>
      <c r="B123" s="33"/>
      <c r="C123" s="34"/>
      <c r="D123" s="34"/>
      <c r="E123" s="249" t="str">
        <f>E11</f>
        <v>107 - SO 107 - Prodloužení obytné komunikace</v>
      </c>
      <c r="F123" s="284"/>
      <c r="G123" s="284"/>
      <c r="H123" s="284"/>
      <c r="I123" s="34"/>
      <c r="J123" s="34"/>
      <c r="K123" s="34"/>
      <c r="L123" s="49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49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2" customHeight="1">
      <c r="A125" s="32"/>
      <c r="B125" s="33"/>
      <c r="C125" s="27" t="s">
        <v>20</v>
      </c>
      <c r="D125" s="34"/>
      <c r="E125" s="34"/>
      <c r="F125" s="25" t="str">
        <f>F14</f>
        <v>Chodová Planá</v>
      </c>
      <c r="G125" s="34"/>
      <c r="H125" s="34"/>
      <c r="I125" s="27" t="s">
        <v>22</v>
      </c>
      <c r="J125" s="64" t="str">
        <f>IF(J14="","",J14)</f>
        <v>8. 12. 2019</v>
      </c>
      <c r="K125" s="34"/>
      <c r="L125" s="49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6.9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49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24</v>
      </c>
      <c r="D127" s="34"/>
      <c r="E127" s="34"/>
      <c r="F127" s="25" t="str">
        <f>E17</f>
        <v>Městys Chodová Planá</v>
      </c>
      <c r="G127" s="34"/>
      <c r="H127" s="34"/>
      <c r="I127" s="27" t="s">
        <v>30</v>
      </c>
      <c r="J127" s="30" t="str">
        <f>E23</f>
        <v>Bc.Pašava Michal</v>
      </c>
      <c r="K127" s="34"/>
      <c r="L127" s="49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5.2" customHeight="1">
      <c r="A128" s="32"/>
      <c r="B128" s="33"/>
      <c r="C128" s="27" t="s">
        <v>28</v>
      </c>
      <c r="D128" s="34"/>
      <c r="E128" s="34"/>
      <c r="F128" s="25" t="str">
        <f>IF(E20="","",E20)</f>
        <v>Vyplň údaj</v>
      </c>
      <c r="G128" s="34"/>
      <c r="H128" s="34"/>
      <c r="I128" s="27" t="s">
        <v>33</v>
      </c>
      <c r="J128" s="30" t="str">
        <f>E26</f>
        <v>Milan Hájek</v>
      </c>
      <c r="K128" s="34"/>
      <c r="L128" s="49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0.35" customHeight="1">
      <c r="A129" s="32"/>
      <c r="B129" s="33"/>
      <c r="C129" s="34"/>
      <c r="D129" s="34"/>
      <c r="E129" s="34"/>
      <c r="F129" s="34"/>
      <c r="G129" s="34"/>
      <c r="H129" s="34"/>
      <c r="I129" s="34"/>
      <c r="J129" s="34"/>
      <c r="K129" s="34"/>
      <c r="L129" s="49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11" customFormat="1" ht="29.25" customHeight="1">
      <c r="A130" s="162"/>
      <c r="B130" s="163"/>
      <c r="C130" s="164" t="s">
        <v>115</v>
      </c>
      <c r="D130" s="165" t="s">
        <v>61</v>
      </c>
      <c r="E130" s="165" t="s">
        <v>57</v>
      </c>
      <c r="F130" s="165" t="s">
        <v>58</v>
      </c>
      <c r="G130" s="165" t="s">
        <v>116</v>
      </c>
      <c r="H130" s="165" t="s">
        <v>117</v>
      </c>
      <c r="I130" s="165" t="s">
        <v>118</v>
      </c>
      <c r="J130" s="165" t="s">
        <v>101</v>
      </c>
      <c r="K130" s="166" t="s">
        <v>119</v>
      </c>
      <c r="L130" s="167"/>
      <c r="M130" s="73" t="s">
        <v>1</v>
      </c>
      <c r="N130" s="74" t="s">
        <v>40</v>
      </c>
      <c r="O130" s="74" t="s">
        <v>120</v>
      </c>
      <c r="P130" s="74" t="s">
        <v>121</v>
      </c>
      <c r="Q130" s="74" t="s">
        <v>122</v>
      </c>
      <c r="R130" s="74" t="s">
        <v>123</v>
      </c>
      <c r="S130" s="74" t="s">
        <v>124</v>
      </c>
      <c r="T130" s="75" t="s">
        <v>125</v>
      </c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</row>
    <row r="131" spans="1:65" s="2" customFormat="1" ht="22.9" customHeight="1">
      <c r="A131" s="32"/>
      <c r="B131" s="33"/>
      <c r="C131" s="80" t="s">
        <v>126</v>
      </c>
      <c r="D131" s="34"/>
      <c r="E131" s="34"/>
      <c r="F131" s="34"/>
      <c r="G131" s="34"/>
      <c r="H131" s="34"/>
      <c r="I131" s="34"/>
      <c r="J131" s="168">
        <f>BK131</f>
        <v>0</v>
      </c>
      <c r="K131" s="34"/>
      <c r="L131" s="37"/>
      <c r="M131" s="76"/>
      <c r="N131" s="169"/>
      <c r="O131" s="77"/>
      <c r="P131" s="170">
        <f>P132+P275+P284</f>
        <v>0</v>
      </c>
      <c r="Q131" s="77"/>
      <c r="R131" s="170">
        <f>R132+R275+R284</f>
        <v>435.53005675000003</v>
      </c>
      <c r="S131" s="77"/>
      <c r="T131" s="171">
        <f>T132+T275+T284</f>
        <v>10.086399999999999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T131" s="15" t="s">
        <v>75</v>
      </c>
      <c r="AU131" s="15" t="s">
        <v>103</v>
      </c>
      <c r="BK131" s="172">
        <f>BK132+BK275+BK284</f>
        <v>0</v>
      </c>
    </row>
    <row r="132" spans="1:65" s="12" customFormat="1" ht="25.9" customHeight="1">
      <c r="B132" s="173"/>
      <c r="C132" s="174"/>
      <c r="D132" s="175" t="s">
        <v>75</v>
      </c>
      <c r="E132" s="176" t="s">
        <v>127</v>
      </c>
      <c r="F132" s="176" t="s">
        <v>128</v>
      </c>
      <c r="G132" s="174"/>
      <c r="H132" s="174"/>
      <c r="I132" s="177"/>
      <c r="J132" s="178">
        <f>BK132</f>
        <v>0</v>
      </c>
      <c r="K132" s="174"/>
      <c r="L132" s="179"/>
      <c r="M132" s="180"/>
      <c r="N132" s="181"/>
      <c r="O132" s="181"/>
      <c r="P132" s="182">
        <f>P133+P176+P187+P237+P246+P268+P273</f>
        <v>0</v>
      </c>
      <c r="Q132" s="181"/>
      <c r="R132" s="182">
        <f>R133+R176+R187+R237+R246+R268+R273</f>
        <v>435.40758175000002</v>
      </c>
      <c r="S132" s="181"/>
      <c r="T132" s="183">
        <f>T133+T176+T187+T237+T246+T268+T273</f>
        <v>10.086399999999999</v>
      </c>
      <c r="AR132" s="184" t="s">
        <v>83</v>
      </c>
      <c r="AT132" s="185" t="s">
        <v>75</v>
      </c>
      <c r="AU132" s="185" t="s">
        <v>76</v>
      </c>
      <c r="AY132" s="184" t="s">
        <v>129</v>
      </c>
      <c r="BK132" s="186">
        <f>BK133+BK176+BK187+BK237+BK246+BK268+BK273</f>
        <v>0</v>
      </c>
    </row>
    <row r="133" spans="1:65" s="12" customFormat="1" ht="22.9" customHeight="1">
      <c r="B133" s="173"/>
      <c r="C133" s="174"/>
      <c r="D133" s="175" t="s">
        <v>75</v>
      </c>
      <c r="E133" s="187" t="s">
        <v>83</v>
      </c>
      <c r="F133" s="187" t="s">
        <v>130</v>
      </c>
      <c r="G133" s="174"/>
      <c r="H133" s="174"/>
      <c r="I133" s="177"/>
      <c r="J133" s="188">
        <f>BK133</f>
        <v>0</v>
      </c>
      <c r="K133" s="174"/>
      <c r="L133" s="179"/>
      <c r="M133" s="180"/>
      <c r="N133" s="181"/>
      <c r="O133" s="181"/>
      <c r="P133" s="182">
        <f>SUM(P134:P175)</f>
        <v>0</v>
      </c>
      <c r="Q133" s="181"/>
      <c r="R133" s="182">
        <f>SUM(R134:R175)</f>
        <v>5.3845969999999994</v>
      </c>
      <c r="S133" s="181"/>
      <c r="T133" s="183">
        <f>SUM(T134:T175)</f>
        <v>10.086399999999999</v>
      </c>
      <c r="AR133" s="184" t="s">
        <v>83</v>
      </c>
      <c r="AT133" s="185" t="s">
        <v>75</v>
      </c>
      <c r="AU133" s="185" t="s">
        <v>83</v>
      </c>
      <c r="AY133" s="184" t="s">
        <v>129</v>
      </c>
      <c r="BK133" s="186">
        <f>SUM(BK134:BK175)</f>
        <v>0</v>
      </c>
    </row>
    <row r="134" spans="1:65" s="2" customFormat="1" ht="24.2" customHeight="1">
      <c r="A134" s="32"/>
      <c r="B134" s="33"/>
      <c r="C134" s="189" t="s">
        <v>83</v>
      </c>
      <c r="D134" s="189" t="s">
        <v>131</v>
      </c>
      <c r="E134" s="190" t="s">
        <v>460</v>
      </c>
      <c r="F134" s="191" t="s">
        <v>461</v>
      </c>
      <c r="G134" s="192" t="s">
        <v>188</v>
      </c>
      <c r="H134" s="193">
        <v>78.8</v>
      </c>
      <c r="I134" s="194"/>
      <c r="J134" s="195">
        <f>ROUND(I134*H134,2)</f>
        <v>0</v>
      </c>
      <c r="K134" s="191" t="s">
        <v>135</v>
      </c>
      <c r="L134" s="37"/>
      <c r="M134" s="196" t="s">
        <v>1</v>
      </c>
      <c r="N134" s="197" t="s">
        <v>41</v>
      </c>
      <c r="O134" s="69"/>
      <c r="P134" s="198">
        <f>O134*H134</f>
        <v>0</v>
      </c>
      <c r="Q134" s="198">
        <v>4.0000000000000003E-5</v>
      </c>
      <c r="R134" s="198">
        <f>Q134*H134</f>
        <v>3.1520000000000003E-3</v>
      </c>
      <c r="S134" s="198">
        <v>0.128</v>
      </c>
      <c r="T134" s="199">
        <f>S134*H134</f>
        <v>10.086399999999999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00" t="s">
        <v>136</v>
      </c>
      <c r="AT134" s="200" t="s">
        <v>131</v>
      </c>
      <c r="AU134" s="200" t="s">
        <v>85</v>
      </c>
      <c r="AY134" s="15" t="s">
        <v>129</v>
      </c>
      <c r="BE134" s="201">
        <f>IF(N134="základní",J134,0)</f>
        <v>0</v>
      </c>
      <c r="BF134" s="201">
        <f>IF(N134="snížená",J134,0)</f>
        <v>0</v>
      </c>
      <c r="BG134" s="201">
        <f>IF(N134="zákl. přenesená",J134,0)</f>
        <v>0</v>
      </c>
      <c r="BH134" s="201">
        <f>IF(N134="sníž. přenesená",J134,0)</f>
        <v>0</v>
      </c>
      <c r="BI134" s="201">
        <f>IF(N134="nulová",J134,0)</f>
        <v>0</v>
      </c>
      <c r="BJ134" s="15" t="s">
        <v>83</v>
      </c>
      <c r="BK134" s="201">
        <f>ROUND(I134*H134,2)</f>
        <v>0</v>
      </c>
      <c r="BL134" s="15" t="s">
        <v>136</v>
      </c>
      <c r="BM134" s="200" t="s">
        <v>462</v>
      </c>
    </row>
    <row r="135" spans="1:65" s="13" customFormat="1" ht="11.25">
      <c r="B135" s="202"/>
      <c r="C135" s="203"/>
      <c r="D135" s="204" t="s">
        <v>138</v>
      </c>
      <c r="E135" s="205" t="s">
        <v>1</v>
      </c>
      <c r="F135" s="206" t="s">
        <v>463</v>
      </c>
      <c r="G135" s="203"/>
      <c r="H135" s="207">
        <v>1.8</v>
      </c>
      <c r="I135" s="208"/>
      <c r="J135" s="203"/>
      <c r="K135" s="203"/>
      <c r="L135" s="209"/>
      <c r="M135" s="210"/>
      <c r="N135" s="211"/>
      <c r="O135" s="211"/>
      <c r="P135" s="211"/>
      <c r="Q135" s="211"/>
      <c r="R135" s="211"/>
      <c r="S135" s="211"/>
      <c r="T135" s="212"/>
      <c r="AT135" s="213" t="s">
        <v>138</v>
      </c>
      <c r="AU135" s="213" t="s">
        <v>85</v>
      </c>
      <c r="AV135" s="13" t="s">
        <v>85</v>
      </c>
      <c r="AW135" s="13" t="s">
        <v>32</v>
      </c>
      <c r="AX135" s="13" t="s">
        <v>76</v>
      </c>
      <c r="AY135" s="213" t="s">
        <v>129</v>
      </c>
    </row>
    <row r="136" spans="1:65" s="13" customFormat="1" ht="11.25">
      <c r="B136" s="202"/>
      <c r="C136" s="203"/>
      <c r="D136" s="204" t="s">
        <v>138</v>
      </c>
      <c r="E136" s="205" t="s">
        <v>1</v>
      </c>
      <c r="F136" s="206" t="s">
        <v>464</v>
      </c>
      <c r="G136" s="203"/>
      <c r="H136" s="207">
        <v>77</v>
      </c>
      <c r="I136" s="208"/>
      <c r="J136" s="203"/>
      <c r="K136" s="203"/>
      <c r="L136" s="209"/>
      <c r="M136" s="210"/>
      <c r="N136" s="211"/>
      <c r="O136" s="211"/>
      <c r="P136" s="211"/>
      <c r="Q136" s="211"/>
      <c r="R136" s="211"/>
      <c r="S136" s="211"/>
      <c r="T136" s="212"/>
      <c r="AT136" s="213" t="s">
        <v>138</v>
      </c>
      <c r="AU136" s="213" t="s">
        <v>85</v>
      </c>
      <c r="AV136" s="13" t="s">
        <v>85</v>
      </c>
      <c r="AW136" s="13" t="s">
        <v>32</v>
      </c>
      <c r="AX136" s="13" t="s">
        <v>76</v>
      </c>
      <c r="AY136" s="213" t="s">
        <v>129</v>
      </c>
    </row>
    <row r="137" spans="1:65" s="2" customFormat="1" ht="14.45" customHeight="1">
      <c r="A137" s="32"/>
      <c r="B137" s="33"/>
      <c r="C137" s="189" t="s">
        <v>85</v>
      </c>
      <c r="D137" s="189" t="s">
        <v>131</v>
      </c>
      <c r="E137" s="190" t="s">
        <v>132</v>
      </c>
      <c r="F137" s="191" t="s">
        <v>133</v>
      </c>
      <c r="G137" s="192" t="s">
        <v>134</v>
      </c>
      <c r="H137" s="193">
        <v>97.5</v>
      </c>
      <c r="I137" s="194"/>
      <c r="J137" s="195">
        <f>ROUND(I137*H137,2)</f>
        <v>0</v>
      </c>
      <c r="K137" s="191" t="s">
        <v>135</v>
      </c>
      <c r="L137" s="37"/>
      <c r="M137" s="196" t="s">
        <v>1</v>
      </c>
      <c r="N137" s="197" t="s">
        <v>41</v>
      </c>
      <c r="O137" s="69"/>
      <c r="P137" s="198">
        <f>O137*H137</f>
        <v>0</v>
      </c>
      <c r="Q137" s="198">
        <v>0</v>
      </c>
      <c r="R137" s="198">
        <f>Q137*H137</f>
        <v>0</v>
      </c>
      <c r="S137" s="198">
        <v>0</v>
      </c>
      <c r="T137" s="199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00" t="s">
        <v>136</v>
      </c>
      <c r="AT137" s="200" t="s">
        <v>131</v>
      </c>
      <c r="AU137" s="200" t="s">
        <v>85</v>
      </c>
      <c r="AY137" s="15" t="s">
        <v>129</v>
      </c>
      <c r="BE137" s="201">
        <f>IF(N137="základní",J137,0)</f>
        <v>0</v>
      </c>
      <c r="BF137" s="201">
        <f>IF(N137="snížená",J137,0)</f>
        <v>0</v>
      </c>
      <c r="BG137" s="201">
        <f>IF(N137="zákl. přenesená",J137,0)</f>
        <v>0</v>
      </c>
      <c r="BH137" s="201">
        <f>IF(N137="sníž. přenesená",J137,0)</f>
        <v>0</v>
      </c>
      <c r="BI137" s="201">
        <f>IF(N137="nulová",J137,0)</f>
        <v>0</v>
      </c>
      <c r="BJ137" s="15" t="s">
        <v>83</v>
      </c>
      <c r="BK137" s="201">
        <f>ROUND(I137*H137,2)</f>
        <v>0</v>
      </c>
      <c r="BL137" s="15" t="s">
        <v>136</v>
      </c>
      <c r="BM137" s="200" t="s">
        <v>137</v>
      </c>
    </row>
    <row r="138" spans="1:65" s="13" customFormat="1" ht="11.25">
      <c r="B138" s="202"/>
      <c r="C138" s="203"/>
      <c r="D138" s="204" t="s">
        <v>138</v>
      </c>
      <c r="E138" s="205" t="s">
        <v>1</v>
      </c>
      <c r="F138" s="206" t="s">
        <v>465</v>
      </c>
      <c r="G138" s="203"/>
      <c r="H138" s="207">
        <v>97.5</v>
      </c>
      <c r="I138" s="208"/>
      <c r="J138" s="203"/>
      <c r="K138" s="203"/>
      <c r="L138" s="209"/>
      <c r="M138" s="210"/>
      <c r="N138" s="211"/>
      <c r="O138" s="211"/>
      <c r="P138" s="211"/>
      <c r="Q138" s="211"/>
      <c r="R138" s="211"/>
      <c r="S138" s="211"/>
      <c r="T138" s="212"/>
      <c r="AT138" s="213" t="s">
        <v>138</v>
      </c>
      <c r="AU138" s="213" t="s">
        <v>85</v>
      </c>
      <c r="AV138" s="13" t="s">
        <v>85</v>
      </c>
      <c r="AW138" s="13" t="s">
        <v>32</v>
      </c>
      <c r="AX138" s="13" t="s">
        <v>83</v>
      </c>
      <c r="AY138" s="213" t="s">
        <v>129</v>
      </c>
    </row>
    <row r="139" spans="1:65" s="2" customFormat="1" ht="24.2" customHeight="1">
      <c r="A139" s="32"/>
      <c r="B139" s="33"/>
      <c r="C139" s="189" t="s">
        <v>152</v>
      </c>
      <c r="D139" s="189" t="s">
        <v>131</v>
      </c>
      <c r="E139" s="190" t="s">
        <v>140</v>
      </c>
      <c r="F139" s="191" t="s">
        <v>141</v>
      </c>
      <c r="G139" s="192" t="s">
        <v>134</v>
      </c>
      <c r="H139" s="193">
        <v>190.24</v>
      </c>
      <c r="I139" s="194"/>
      <c r="J139" s="195">
        <f>ROUND(I139*H139,2)</f>
        <v>0</v>
      </c>
      <c r="K139" s="191" t="s">
        <v>135</v>
      </c>
      <c r="L139" s="37"/>
      <c r="M139" s="196" t="s">
        <v>1</v>
      </c>
      <c r="N139" s="197" t="s">
        <v>41</v>
      </c>
      <c r="O139" s="69"/>
      <c r="P139" s="198">
        <f>O139*H139</f>
        <v>0</v>
      </c>
      <c r="Q139" s="198">
        <v>0</v>
      </c>
      <c r="R139" s="198">
        <f>Q139*H139</f>
        <v>0</v>
      </c>
      <c r="S139" s="198">
        <v>0</v>
      </c>
      <c r="T139" s="199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00" t="s">
        <v>136</v>
      </c>
      <c r="AT139" s="200" t="s">
        <v>131</v>
      </c>
      <c r="AU139" s="200" t="s">
        <v>85</v>
      </c>
      <c r="AY139" s="15" t="s">
        <v>129</v>
      </c>
      <c r="BE139" s="201">
        <f>IF(N139="základní",J139,0)</f>
        <v>0</v>
      </c>
      <c r="BF139" s="201">
        <f>IF(N139="snížená",J139,0)</f>
        <v>0</v>
      </c>
      <c r="BG139" s="201">
        <f>IF(N139="zákl. přenesená",J139,0)</f>
        <v>0</v>
      </c>
      <c r="BH139" s="201">
        <f>IF(N139="sníž. přenesená",J139,0)</f>
        <v>0</v>
      </c>
      <c r="BI139" s="201">
        <f>IF(N139="nulová",J139,0)</f>
        <v>0</v>
      </c>
      <c r="BJ139" s="15" t="s">
        <v>83</v>
      </c>
      <c r="BK139" s="201">
        <f>ROUND(I139*H139,2)</f>
        <v>0</v>
      </c>
      <c r="BL139" s="15" t="s">
        <v>136</v>
      </c>
      <c r="BM139" s="200" t="s">
        <v>142</v>
      </c>
    </row>
    <row r="140" spans="1:65" s="13" customFormat="1" ht="11.25">
      <c r="B140" s="202"/>
      <c r="C140" s="203"/>
      <c r="D140" s="204" t="s">
        <v>138</v>
      </c>
      <c r="E140" s="205" t="s">
        <v>1</v>
      </c>
      <c r="F140" s="206" t="s">
        <v>466</v>
      </c>
      <c r="G140" s="203"/>
      <c r="H140" s="207">
        <v>102.44</v>
      </c>
      <c r="I140" s="208"/>
      <c r="J140" s="203"/>
      <c r="K140" s="203"/>
      <c r="L140" s="209"/>
      <c r="M140" s="210"/>
      <c r="N140" s="211"/>
      <c r="O140" s="211"/>
      <c r="P140" s="211"/>
      <c r="Q140" s="211"/>
      <c r="R140" s="211"/>
      <c r="S140" s="211"/>
      <c r="T140" s="212"/>
      <c r="AT140" s="213" t="s">
        <v>138</v>
      </c>
      <c r="AU140" s="213" t="s">
        <v>85</v>
      </c>
      <c r="AV140" s="13" t="s">
        <v>85</v>
      </c>
      <c r="AW140" s="13" t="s">
        <v>32</v>
      </c>
      <c r="AX140" s="13" t="s">
        <v>76</v>
      </c>
      <c r="AY140" s="213" t="s">
        <v>129</v>
      </c>
    </row>
    <row r="141" spans="1:65" s="13" customFormat="1" ht="11.25">
      <c r="B141" s="202"/>
      <c r="C141" s="203"/>
      <c r="D141" s="204" t="s">
        <v>138</v>
      </c>
      <c r="E141" s="205" t="s">
        <v>1</v>
      </c>
      <c r="F141" s="206" t="s">
        <v>467</v>
      </c>
      <c r="G141" s="203"/>
      <c r="H141" s="207">
        <v>5.72</v>
      </c>
      <c r="I141" s="208"/>
      <c r="J141" s="203"/>
      <c r="K141" s="203"/>
      <c r="L141" s="209"/>
      <c r="M141" s="210"/>
      <c r="N141" s="211"/>
      <c r="O141" s="211"/>
      <c r="P141" s="211"/>
      <c r="Q141" s="211"/>
      <c r="R141" s="211"/>
      <c r="S141" s="211"/>
      <c r="T141" s="212"/>
      <c r="AT141" s="213" t="s">
        <v>138</v>
      </c>
      <c r="AU141" s="213" t="s">
        <v>85</v>
      </c>
      <c r="AV141" s="13" t="s">
        <v>85</v>
      </c>
      <c r="AW141" s="13" t="s">
        <v>32</v>
      </c>
      <c r="AX141" s="13" t="s">
        <v>76</v>
      </c>
      <c r="AY141" s="213" t="s">
        <v>129</v>
      </c>
    </row>
    <row r="142" spans="1:65" s="13" customFormat="1" ht="11.25">
      <c r="B142" s="202"/>
      <c r="C142" s="203"/>
      <c r="D142" s="204" t="s">
        <v>138</v>
      </c>
      <c r="E142" s="205" t="s">
        <v>1</v>
      </c>
      <c r="F142" s="206" t="s">
        <v>468</v>
      </c>
      <c r="G142" s="203"/>
      <c r="H142" s="207">
        <v>4.0599999999999996</v>
      </c>
      <c r="I142" s="208"/>
      <c r="J142" s="203"/>
      <c r="K142" s="203"/>
      <c r="L142" s="209"/>
      <c r="M142" s="210"/>
      <c r="N142" s="211"/>
      <c r="O142" s="211"/>
      <c r="P142" s="211"/>
      <c r="Q142" s="211"/>
      <c r="R142" s="211"/>
      <c r="S142" s="211"/>
      <c r="T142" s="212"/>
      <c r="AT142" s="213" t="s">
        <v>138</v>
      </c>
      <c r="AU142" s="213" t="s">
        <v>85</v>
      </c>
      <c r="AV142" s="13" t="s">
        <v>85</v>
      </c>
      <c r="AW142" s="13" t="s">
        <v>32</v>
      </c>
      <c r="AX142" s="13" t="s">
        <v>76</v>
      </c>
      <c r="AY142" s="213" t="s">
        <v>129</v>
      </c>
    </row>
    <row r="143" spans="1:65" s="13" customFormat="1" ht="11.25">
      <c r="B143" s="202"/>
      <c r="C143" s="203"/>
      <c r="D143" s="204" t="s">
        <v>138</v>
      </c>
      <c r="E143" s="205" t="s">
        <v>1</v>
      </c>
      <c r="F143" s="206" t="s">
        <v>469</v>
      </c>
      <c r="G143" s="203"/>
      <c r="H143" s="207">
        <v>2.6</v>
      </c>
      <c r="I143" s="208"/>
      <c r="J143" s="203"/>
      <c r="K143" s="203"/>
      <c r="L143" s="209"/>
      <c r="M143" s="210"/>
      <c r="N143" s="211"/>
      <c r="O143" s="211"/>
      <c r="P143" s="211"/>
      <c r="Q143" s="211"/>
      <c r="R143" s="211"/>
      <c r="S143" s="211"/>
      <c r="T143" s="212"/>
      <c r="AT143" s="213" t="s">
        <v>138</v>
      </c>
      <c r="AU143" s="213" t="s">
        <v>85</v>
      </c>
      <c r="AV143" s="13" t="s">
        <v>85</v>
      </c>
      <c r="AW143" s="13" t="s">
        <v>32</v>
      </c>
      <c r="AX143" s="13" t="s">
        <v>76</v>
      </c>
      <c r="AY143" s="213" t="s">
        <v>129</v>
      </c>
    </row>
    <row r="144" spans="1:65" s="13" customFormat="1" ht="11.25">
      <c r="B144" s="202"/>
      <c r="C144" s="203"/>
      <c r="D144" s="204" t="s">
        <v>138</v>
      </c>
      <c r="E144" s="205" t="s">
        <v>1</v>
      </c>
      <c r="F144" s="206" t="s">
        <v>470</v>
      </c>
      <c r="G144" s="203"/>
      <c r="H144" s="207">
        <v>0.87</v>
      </c>
      <c r="I144" s="208"/>
      <c r="J144" s="203"/>
      <c r="K144" s="203"/>
      <c r="L144" s="209"/>
      <c r="M144" s="210"/>
      <c r="N144" s="211"/>
      <c r="O144" s="211"/>
      <c r="P144" s="211"/>
      <c r="Q144" s="211"/>
      <c r="R144" s="211"/>
      <c r="S144" s="211"/>
      <c r="T144" s="212"/>
      <c r="AT144" s="213" t="s">
        <v>138</v>
      </c>
      <c r="AU144" s="213" t="s">
        <v>85</v>
      </c>
      <c r="AV144" s="13" t="s">
        <v>85</v>
      </c>
      <c r="AW144" s="13" t="s">
        <v>32</v>
      </c>
      <c r="AX144" s="13" t="s">
        <v>76</v>
      </c>
      <c r="AY144" s="213" t="s">
        <v>129</v>
      </c>
    </row>
    <row r="145" spans="1:65" s="13" customFormat="1" ht="11.25">
      <c r="B145" s="202"/>
      <c r="C145" s="203"/>
      <c r="D145" s="204" t="s">
        <v>138</v>
      </c>
      <c r="E145" s="205" t="s">
        <v>1</v>
      </c>
      <c r="F145" s="206" t="s">
        <v>471</v>
      </c>
      <c r="G145" s="203"/>
      <c r="H145" s="207">
        <v>68.95</v>
      </c>
      <c r="I145" s="208"/>
      <c r="J145" s="203"/>
      <c r="K145" s="203"/>
      <c r="L145" s="209"/>
      <c r="M145" s="210"/>
      <c r="N145" s="211"/>
      <c r="O145" s="211"/>
      <c r="P145" s="211"/>
      <c r="Q145" s="211"/>
      <c r="R145" s="211"/>
      <c r="S145" s="211"/>
      <c r="T145" s="212"/>
      <c r="AT145" s="213" t="s">
        <v>138</v>
      </c>
      <c r="AU145" s="213" t="s">
        <v>85</v>
      </c>
      <c r="AV145" s="13" t="s">
        <v>85</v>
      </c>
      <c r="AW145" s="13" t="s">
        <v>32</v>
      </c>
      <c r="AX145" s="13" t="s">
        <v>76</v>
      </c>
      <c r="AY145" s="213" t="s">
        <v>129</v>
      </c>
    </row>
    <row r="146" spans="1:65" s="13" customFormat="1" ht="22.5">
      <c r="B146" s="202"/>
      <c r="C146" s="203"/>
      <c r="D146" s="204" t="s">
        <v>138</v>
      </c>
      <c r="E146" s="205" t="s">
        <v>1</v>
      </c>
      <c r="F146" s="206" t="s">
        <v>472</v>
      </c>
      <c r="G146" s="203"/>
      <c r="H146" s="207">
        <v>3.85</v>
      </c>
      <c r="I146" s="208"/>
      <c r="J146" s="203"/>
      <c r="K146" s="203"/>
      <c r="L146" s="209"/>
      <c r="M146" s="210"/>
      <c r="N146" s="211"/>
      <c r="O146" s="211"/>
      <c r="P146" s="211"/>
      <c r="Q146" s="211"/>
      <c r="R146" s="211"/>
      <c r="S146" s="211"/>
      <c r="T146" s="212"/>
      <c r="AT146" s="213" t="s">
        <v>138</v>
      </c>
      <c r="AU146" s="213" t="s">
        <v>85</v>
      </c>
      <c r="AV146" s="13" t="s">
        <v>85</v>
      </c>
      <c r="AW146" s="13" t="s">
        <v>32</v>
      </c>
      <c r="AX146" s="13" t="s">
        <v>76</v>
      </c>
      <c r="AY146" s="213" t="s">
        <v>129</v>
      </c>
    </row>
    <row r="147" spans="1:65" s="13" customFormat="1" ht="11.25">
      <c r="B147" s="202"/>
      <c r="C147" s="203"/>
      <c r="D147" s="204" t="s">
        <v>138</v>
      </c>
      <c r="E147" s="205" t="s">
        <v>1</v>
      </c>
      <c r="F147" s="206" t="s">
        <v>473</v>
      </c>
      <c r="G147" s="203"/>
      <c r="H147" s="207">
        <v>1.75</v>
      </c>
      <c r="I147" s="208"/>
      <c r="J147" s="203"/>
      <c r="K147" s="203"/>
      <c r="L147" s="209"/>
      <c r="M147" s="210"/>
      <c r="N147" s="211"/>
      <c r="O147" s="211"/>
      <c r="P147" s="211"/>
      <c r="Q147" s="211"/>
      <c r="R147" s="211"/>
      <c r="S147" s="211"/>
      <c r="T147" s="212"/>
      <c r="AT147" s="213" t="s">
        <v>138</v>
      </c>
      <c r="AU147" s="213" t="s">
        <v>85</v>
      </c>
      <c r="AV147" s="13" t="s">
        <v>85</v>
      </c>
      <c r="AW147" s="13" t="s">
        <v>32</v>
      </c>
      <c r="AX147" s="13" t="s">
        <v>76</v>
      </c>
      <c r="AY147" s="213" t="s">
        <v>129</v>
      </c>
    </row>
    <row r="148" spans="1:65" s="2" customFormat="1" ht="24.2" customHeight="1">
      <c r="A148" s="32"/>
      <c r="B148" s="33"/>
      <c r="C148" s="189" t="s">
        <v>136</v>
      </c>
      <c r="D148" s="189" t="s">
        <v>131</v>
      </c>
      <c r="E148" s="190" t="s">
        <v>153</v>
      </c>
      <c r="F148" s="191" t="s">
        <v>154</v>
      </c>
      <c r="G148" s="192" t="s">
        <v>134</v>
      </c>
      <c r="H148" s="193">
        <v>5.94</v>
      </c>
      <c r="I148" s="194"/>
      <c r="J148" s="195">
        <f>ROUND(I148*H148,2)</f>
        <v>0</v>
      </c>
      <c r="K148" s="191" t="s">
        <v>135</v>
      </c>
      <c r="L148" s="37"/>
      <c r="M148" s="196" t="s">
        <v>1</v>
      </c>
      <c r="N148" s="197" t="s">
        <v>41</v>
      </c>
      <c r="O148" s="69"/>
      <c r="P148" s="198">
        <f>O148*H148</f>
        <v>0</v>
      </c>
      <c r="Q148" s="198">
        <v>0</v>
      </c>
      <c r="R148" s="198">
        <f>Q148*H148</f>
        <v>0</v>
      </c>
      <c r="S148" s="198">
        <v>0</v>
      </c>
      <c r="T148" s="199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00" t="s">
        <v>136</v>
      </c>
      <c r="AT148" s="200" t="s">
        <v>131</v>
      </c>
      <c r="AU148" s="200" t="s">
        <v>85</v>
      </c>
      <c r="AY148" s="15" t="s">
        <v>129</v>
      </c>
      <c r="BE148" s="201">
        <f>IF(N148="základní",J148,0)</f>
        <v>0</v>
      </c>
      <c r="BF148" s="201">
        <f>IF(N148="snížená",J148,0)</f>
        <v>0</v>
      </c>
      <c r="BG148" s="201">
        <f>IF(N148="zákl. přenesená",J148,0)</f>
        <v>0</v>
      </c>
      <c r="BH148" s="201">
        <f>IF(N148="sníž. přenesená",J148,0)</f>
        <v>0</v>
      </c>
      <c r="BI148" s="201">
        <f>IF(N148="nulová",J148,0)</f>
        <v>0</v>
      </c>
      <c r="BJ148" s="15" t="s">
        <v>83</v>
      </c>
      <c r="BK148" s="201">
        <f>ROUND(I148*H148,2)</f>
        <v>0</v>
      </c>
      <c r="BL148" s="15" t="s">
        <v>136</v>
      </c>
      <c r="BM148" s="200" t="s">
        <v>155</v>
      </c>
    </row>
    <row r="149" spans="1:65" s="13" customFormat="1" ht="11.25">
      <c r="B149" s="202"/>
      <c r="C149" s="203"/>
      <c r="D149" s="204" t="s">
        <v>138</v>
      </c>
      <c r="E149" s="205" t="s">
        <v>1</v>
      </c>
      <c r="F149" s="206" t="s">
        <v>474</v>
      </c>
      <c r="G149" s="203"/>
      <c r="H149" s="207">
        <v>5.94</v>
      </c>
      <c r="I149" s="208"/>
      <c r="J149" s="203"/>
      <c r="K149" s="203"/>
      <c r="L149" s="209"/>
      <c r="M149" s="210"/>
      <c r="N149" s="211"/>
      <c r="O149" s="211"/>
      <c r="P149" s="211"/>
      <c r="Q149" s="211"/>
      <c r="R149" s="211"/>
      <c r="S149" s="211"/>
      <c r="T149" s="212"/>
      <c r="AT149" s="213" t="s">
        <v>138</v>
      </c>
      <c r="AU149" s="213" t="s">
        <v>85</v>
      </c>
      <c r="AV149" s="13" t="s">
        <v>85</v>
      </c>
      <c r="AW149" s="13" t="s">
        <v>32</v>
      </c>
      <c r="AX149" s="13" t="s">
        <v>83</v>
      </c>
      <c r="AY149" s="213" t="s">
        <v>129</v>
      </c>
    </row>
    <row r="150" spans="1:65" s="2" customFormat="1" ht="24.2" customHeight="1">
      <c r="A150" s="32"/>
      <c r="B150" s="33"/>
      <c r="C150" s="189" t="s">
        <v>166</v>
      </c>
      <c r="D150" s="189" t="s">
        <v>131</v>
      </c>
      <c r="E150" s="190" t="s">
        <v>157</v>
      </c>
      <c r="F150" s="191" t="s">
        <v>158</v>
      </c>
      <c r="G150" s="192" t="s">
        <v>134</v>
      </c>
      <c r="H150" s="193">
        <v>196.18</v>
      </c>
      <c r="I150" s="194"/>
      <c r="J150" s="195">
        <f>ROUND(I150*H150,2)</f>
        <v>0</v>
      </c>
      <c r="K150" s="191" t="s">
        <v>135</v>
      </c>
      <c r="L150" s="37"/>
      <c r="M150" s="196" t="s">
        <v>1</v>
      </c>
      <c r="N150" s="197" t="s">
        <v>41</v>
      </c>
      <c r="O150" s="69"/>
      <c r="P150" s="198">
        <f>O150*H150</f>
        <v>0</v>
      </c>
      <c r="Q150" s="198">
        <v>0</v>
      </c>
      <c r="R150" s="198">
        <f>Q150*H150</f>
        <v>0</v>
      </c>
      <c r="S150" s="198">
        <v>0</v>
      </c>
      <c r="T150" s="199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00" t="s">
        <v>136</v>
      </c>
      <c r="AT150" s="200" t="s">
        <v>131</v>
      </c>
      <c r="AU150" s="200" t="s">
        <v>85</v>
      </c>
      <c r="AY150" s="15" t="s">
        <v>129</v>
      </c>
      <c r="BE150" s="201">
        <f>IF(N150="základní",J150,0)</f>
        <v>0</v>
      </c>
      <c r="BF150" s="201">
        <f>IF(N150="snížená",J150,0)</f>
        <v>0</v>
      </c>
      <c r="BG150" s="201">
        <f>IF(N150="zákl. přenesená",J150,0)</f>
        <v>0</v>
      </c>
      <c r="BH150" s="201">
        <f>IF(N150="sníž. přenesená",J150,0)</f>
        <v>0</v>
      </c>
      <c r="BI150" s="201">
        <f>IF(N150="nulová",J150,0)</f>
        <v>0</v>
      </c>
      <c r="BJ150" s="15" t="s">
        <v>83</v>
      </c>
      <c r="BK150" s="201">
        <f>ROUND(I150*H150,2)</f>
        <v>0</v>
      </c>
      <c r="BL150" s="15" t="s">
        <v>136</v>
      </c>
      <c r="BM150" s="200" t="s">
        <v>159</v>
      </c>
    </row>
    <row r="151" spans="1:65" s="13" customFormat="1" ht="11.25">
      <c r="B151" s="202"/>
      <c r="C151" s="203"/>
      <c r="D151" s="204" t="s">
        <v>138</v>
      </c>
      <c r="E151" s="205" t="s">
        <v>1</v>
      </c>
      <c r="F151" s="206" t="s">
        <v>475</v>
      </c>
      <c r="G151" s="203"/>
      <c r="H151" s="207">
        <v>196.18</v>
      </c>
      <c r="I151" s="208"/>
      <c r="J151" s="203"/>
      <c r="K151" s="203"/>
      <c r="L151" s="209"/>
      <c r="M151" s="210"/>
      <c r="N151" s="211"/>
      <c r="O151" s="211"/>
      <c r="P151" s="211"/>
      <c r="Q151" s="211"/>
      <c r="R151" s="211"/>
      <c r="S151" s="211"/>
      <c r="T151" s="212"/>
      <c r="AT151" s="213" t="s">
        <v>138</v>
      </c>
      <c r="AU151" s="213" t="s">
        <v>85</v>
      </c>
      <c r="AV151" s="13" t="s">
        <v>85</v>
      </c>
      <c r="AW151" s="13" t="s">
        <v>32</v>
      </c>
      <c r="AX151" s="13" t="s">
        <v>83</v>
      </c>
      <c r="AY151" s="213" t="s">
        <v>129</v>
      </c>
    </row>
    <row r="152" spans="1:65" s="2" customFormat="1" ht="24.2" customHeight="1">
      <c r="A152" s="32"/>
      <c r="B152" s="33"/>
      <c r="C152" s="189" t="s">
        <v>170</v>
      </c>
      <c r="D152" s="189" t="s">
        <v>131</v>
      </c>
      <c r="E152" s="190" t="s">
        <v>162</v>
      </c>
      <c r="F152" s="191" t="s">
        <v>163</v>
      </c>
      <c r="G152" s="192" t="s">
        <v>134</v>
      </c>
      <c r="H152" s="193">
        <v>97.5</v>
      </c>
      <c r="I152" s="194"/>
      <c r="J152" s="195">
        <f>ROUND(I152*H152,2)</f>
        <v>0</v>
      </c>
      <c r="K152" s="191" t="s">
        <v>135</v>
      </c>
      <c r="L152" s="37"/>
      <c r="M152" s="196" t="s">
        <v>1</v>
      </c>
      <c r="N152" s="197" t="s">
        <v>41</v>
      </c>
      <c r="O152" s="69"/>
      <c r="P152" s="198">
        <f>O152*H152</f>
        <v>0</v>
      </c>
      <c r="Q152" s="198">
        <v>0</v>
      </c>
      <c r="R152" s="198">
        <f>Q152*H152</f>
        <v>0</v>
      </c>
      <c r="S152" s="198">
        <v>0</v>
      </c>
      <c r="T152" s="199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00" t="s">
        <v>136</v>
      </c>
      <c r="AT152" s="200" t="s">
        <v>131</v>
      </c>
      <c r="AU152" s="200" t="s">
        <v>85</v>
      </c>
      <c r="AY152" s="15" t="s">
        <v>129</v>
      </c>
      <c r="BE152" s="201">
        <f>IF(N152="základní",J152,0)</f>
        <v>0</v>
      </c>
      <c r="BF152" s="201">
        <f>IF(N152="snížená",J152,0)</f>
        <v>0</v>
      </c>
      <c r="BG152" s="201">
        <f>IF(N152="zákl. přenesená",J152,0)</f>
        <v>0</v>
      </c>
      <c r="BH152" s="201">
        <f>IF(N152="sníž. přenesená",J152,0)</f>
        <v>0</v>
      </c>
      <c r="BI152" s="201">
        <f>IF(N152="nulová",J152,0)</f>
        <v>0</v>
      </c>
      <c r="BJ152" s="15" t="s">
        <v>83</v>
      </c>
      <c r="BK152" s="201">
        <f>ROUND(I152*H152,2)</f>
        <v>0</v>
      </c>
      <c r="BL152" s="15" t="s">
        <v>136</v>
      </c>
      <c r="BM152" s="200" t="s">
        <v>476</v>
      </c>
    </row>
    <row r="153" spans="1:65" s="13" customFormat="1" ht="11.25">
      <c r="B153" s="202"/>
      <c r="C153" s="203"/>
      <c r="D153" s="204" t="s">
        <v>138</v>
      </c>
      <c r="E153" s="205" t="s">
        <v>1</v>
      </c>
      <c r="F153" s="206" t="s">
        <v>477</v>
      </c>
      <c r="G153" s="203"/>
      <c r="H153" s="207">
        <v>97.5</v>
      </c>
      <c r="I153" s="208"/>
      <c r="J153" s="203"/>
      <c r="K153" s="203"/>
      <c r="L153" s="209"/>
      <c r="M153" s="210"/>
      <c r="N153" s="211"/>
      <c r="O153" s="211"/>
      <c r="P153" s="211"/>
      <c r="Q153" s="211"/>
      <c r="R153" s="211"/>
      <c r="S153" s="211"/>
      <c r="T153" s="212"/>
      <c r="AT153" s="213" t="s">
        <v>138</v>
      </c>
      <c r="AU153" s="213" t="s">
        <v>85</v>
      </c>
      <c r="AV153" s="13" t="s">
        <v>85</v>
      </c>
      <c r="AW153" s="13" t="s">
        <v>32</v>
      </c>
      <c r="AX153" s="13" t="s">
        <v>83</v>
      </c>
      <c r="AY153" s="213" t="s">
        <v>129</v>
      </c>
    </row>
    <row r="154" spans="1:65" s="2" customFormat="1" ht="24.2" customHeight="1">
      <c r="A154" s="32"/>
      <c r="B154" s="33"/>
      <c r="C154" s="189" t="s">
        <v>175</v>
      </c>
      <c r="D154" s="189" t="s">
        <v>131</v>
      </c>
      <c r="E154" s="190" t="s">
        <v>167</v>
      </c>
      <c r="F154" s="191" t="s">
        <v>168</v>
      </c>
      <c r="G154" s="192" t="s">
        <v>134</v>
      </c>
      <c r="H154" s="193">
        <v>196.18</v>
      </c>
      <c r="I154" s="194"/>
      <c r="J154" s="195">
        <f>ROUND(I154*H154,2)</f>
        <v>0</v>
      </c>
      <c r="K154" s="191" t="s">
        <v>135</v>
      </c>
      <c r="L154" s="37"/>
      <c r="M154" s="196" t="s">
        <v>1</v>
      </c>
      <c r="N154" s="197" t="s">
        <v>41</v>
      </c>
      <c r="O154" s="69"/>
      <c r="P154" s="198">
        <f>O154*H154</f>
        <v>0</v>
      </c>
      <c r="Q154" s="198">
        <v>0</v>
      </c>
      <c r="R154" s="198">
        <f>Q154*H154</f>
        <v>0</v>
      </c>
      <c r="S154" s="198">
        <v>0</v>
      </c>
      <c r="T154" s="199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00" t="s">
        <v>136</v>
      </c>
      <c r="AT154" s="200" t="s">
        <v>131</v>
      </c>
      <c r="AU154" s="200" t="s">
        <v>85</v>
      </c>
      <c r="AY154" s="15" t="s">
        <v>129</v>
      </c>
      <c r="BE154" s="201">
        <f>IF(N154="základní",J154,0)</f>
        <v>0</v>
      </c>
      <c r="BF154" s="201">
        <f>IF(N154="snížená",J154,0)</f>
        <v>0</v>
      </c>
      <c r="BG154" s="201">
        <f>IF(N154="zákl. přenesená",J154,0)</f>
        <v>0</v>
      </c>
      <c r="BH154" s="201">
        <f>IF(N154="sníž. přenesená",J154,0)</f>
        <v>0</v>
      </c>
      <c r="BI154" s="201">
        <f>IF(N154="nulová",J154,0)</f>
        <v>0</v>
      </c>
      <c r="BJ154" s="15" t="s">
        <v>83</v>
      </c>
      <c r="BK154" s="201">
        <f>ROUND(I154*H154,2)</f>
        <v>0</v>
      </c>
      <c r="BL154" s="15" t="s">
        <v>136</v>
      </c>
      <c r="BM154" s="200" t="s">
        <v>169</v>
      </c>
    </row>
    <row r="155" spans="1:65" s="2" customFormat="1" ht="24.2" customHeight="1">
      <c r="A155" s="32"/>
      <c r="B155" s="33"/>
      <c r="C155" s="189" t="s">
        <v>179</v>
      </c>
      <c r="D155" s="189" t="s">
        <v>131</v>
      </c>
      <c r="E155" s="190" t="s">
        <v>171</v>
      </c>
      <c r="F155" s="191" t="s">
        <v>172</v>
      </c>
      <c r="G155" s="192" t="s">
        <v>134</v>
      </c>
      <c r="H155" s="193">
        <v>1961.8</v>
      </c>
      <c r="I155" s="194"/>
      <c r="J155" s="195">
        <f>ROUND(I155*H155,2)</f>
        <v>0</v>
      </c>
      <c r="K155" s="191" t="s">
        <v>135</v>
      </c>
      <c r="L155" s="37"/>
      <c r="M155" s="196" t="s">
        <v>1</v>
      </c>
      <c r="N155" s="197" t="s">
        <v>41</v>
      </c>
      <c r="O155" s="69"/>
      <c r="P155" s="198">
        <f>O155*H155</f>
        <v>0</v>
      </c>
      <c r="Q155" s="198">
        <v>0</v>
      </c>
      <c r="R155" s="198">
        <f>Q155*H155</f>
        <v>0</v>
      </c>
      <c r="S155" s="198">
        <v>0</v>
      </c>
      <c r="T155" s="199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00" t="s">
        <v>136</v>
      </c>
      <c r="AT155" s="200" t="s">
        <v>131</v>
      </c>
      <c r="AU155" s="200" t="s">
        <v>85</v>
      </c>
      <c r="AY155" s="15" t="s">
        <v>129</v>
      </c>
      <c r="BE155" s="201">
        <f>IF(N155="základní",J155,0)</f>
        <v>0</v>
      </c>
      <c r="BF155" s="201">
        <f>IF(N155="snížená",J155,0)</f>
        <v>0</v>
      </c>
      <c r="BG155" s="201">
        <f>IF(N155="zákl. přenesená",J155,0)</f>
        <v>0</v>
      </c>
      <c r="BH155" s="201">
        <f>IF(N155="sníž. přenesená",J155,0)</f>
        <v>0</v>
      </c>
      <c r="BI155" s="201">
        <f>IF(N155="nulová",J155,0)</f>
        <v>0</v>
      </c>
      <c r="BJ155" s="15" t="s">
        <v>83</v>
      </c>
      <c r="BK155" s="201">
        <f>ROUND(I155*H155,2)</f>
        <v>0</v>
      </c>
      <c r="BL155" s="15" t="s">
        <v>136</v>
      </c>
      <c r="BM155" s="200" t="s">
        <v>173</v>
      </c>
    </row>
    <row r="156" spans="1:65" s="13" customFormat="1" ht="11.25">
      <c r="B156" s="202"/>
      <c r="C156" s="203"/>
      <c r="D156" s="204" t="s">
        <v>138</v>
      </c>
      <c r="E156" s="203"/>
      <c r="F156" s="206" t="s">
        <v>478</v>
      </c>
      <c r="G156" s="203"/>
      <c r="H156" s="207">
        <v>1961.8</v>
      </c>
      <c r="I156" s="208"/>
      <c r="J156" s="203"/>
      <c r="K156" s="203"/>
      <c r="L156" s="209"/>
      <c r="M156" s="210"/>
      <c r="N156" s="211"/>
      <c r="O156" s="211"/>
      <c r="P156" s="211"/>
      <c r="Q156" s="211"/>
      <c r="R156" s="211"/>
      <c r="S156" s="211"/>
      <c r="T156" s="212"/>
      <c r="AT156" s="213" t="s">
        <v>138</v>
      </c>
      <c r="AU156" s="213" t="s">
        <v>85</v>
      </c>
      <c r="AV156" s="13" t="s">
        <v>85</v>
      </c>
      <c r="AW156" s="13" t="s">
        <v>4</v>
      </c>
      <c r="AX156" s="13" t="s">
        <v>83</v>
      </c>
      <c r="AY156" s="213" t="s">
        <v>129</v>
      </c>
    </row>
    <row r="157" spans="1:65" s="2" customFormat="1" ht="14.45" customHeight="1">
      <c r="A157" s="32"/>
      <c r="B157" s="33"/>
      <c r="C157" s="189" t="s">
        <v>185</v>
      </c>
      <c r="D157" s="189" t="s">
        <v>131</v>
      </c>
      <c r="E157" s="190" t="s">
        <v>176</v>
      </c>
      <c r="F157" s="191" t="s">
        <v>177</v>
      </c>
      <c r="G157" s="192" t="s">
        <v>134</v>
      </c>
      <c r="H157" s="193">
        <v>196.18</v>
      </c>
      <c r="I157" s="194"/>
      <c r="J157" s="195">
        <f>ROUND(I157*H157,2)</f>
        <v>0</v>
      </c>
      <c r="K157" s="191" t="s">
        <v>135</v>
      </c>
      <c r="L157" s="37"/>
      <c r="M157" s="196" t="s">
        <v>1</v>
      </c>
      <c r="N157" s="197" t="s">
        <v>41</v>
      </c>
      <c r="O157" s="69"/>
      <c r="P157" s="198">
        <f>O157*H157</f>
        <v>0</v>
      </c>
      <c r="Q157" s="198">
        <v>0</v>
      </c>
      <c r="R157" s="198">
        <f>Q157*H157</f>
        <v>0</v>
      </c>
      <c r="S157" s="198">
        <v>0</v>
      </c>
      <c r="T157" s="199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00" t="s">
        <v>136</v>
      </c>
      <c r="AT157" s="200" t="s">
        <v>131</v>
      </c>
      <c r="AU157" s="200" t="s">
        <v>85</v>
      </c>
      <c r="AY157" s="15" t="s">
        <v>129</v>
      </c>
      <c r="BE157" s="201">
        <f>IF(N157="základní",J157,0)</f>
        <v>0</v>
      </c>
      <c r="BF157" s="201">
        <f>IF(N157="snížená",J157,0)</f>
        <v>0</v>
      </c>
      <c r="BG157" s="201">
        <f>IF(N157="zákl. přenesená",J157,0)</f>
        <v>0</v>
      </c>
      <c r="BH157" s="201">
        <f>IF(N157="sníž. přenesená",J157,0)</f>
        <v>0</v>
      </c>
      <c r="BI157" s="201">
        <f>IF(N157="nulová",J157,0)</f>
        <v>0</v>
      </c>
      <c r="BJ157" s="15" t="s">
        <v>83</v>
      </c>
      <c r="BK157" s="201">
        <f>ROUND(I157*H157,2)</f>
        <v>0</v>
      </c>
      <c r="BL157" s="15" t="s">
        <v>136</v>
      </c>
      <c r="BM157" s="200" t="s">
        <v>178</v>
      </c>
    </row>
    <row r="158" spans="1:65" s="2" customFormat="1" ht="24.2" customHeight="1">
      <c r="A158" s="32"/>
      <c r="B158" s="33"/>
      <c r="C158" s="189" t="s">
        <v>191</v>
      </c>
      <c r="D158" s="189" t="s">
        <v>131</v>
      </c>
      <c r="E158" s="190" t="s">
        <v>180</v>
      </c>
      <c r="F158" s="191" t="s">
        <v>181</v>
      </c>
      <c r="G158" s="192" t="s">
        <v>182</v>
      </c>
      <c r="H158" s="193">
        <v>392.36</v>
      </c>
      <c r="I158" s="194"/>
      <c r="J158" s="195">
        <f>ROUND(I158*H158,2)</f>
        <v>0</v>
      </c>
      <c r="K158" s="191" t="s">
        <v>135</v>
      </c>
      <c r="L158" s="37"/>
      <c r="M158" s="196" t="s">
        <v>1</v>
      </c>
      <c r="N158" s="197" t="s">
        <v>41</v>
      </c>
      <c r="O158" s="69"/>
      <c r="P158" s="198">
        <f>O158*H158</f>
        <v>0</v>
      </c>
      <c r="Q158" s="198">
        <v>0</v>
      </c>
      <c r="R158" s="198">
        <f>Q158*H158</f>
        <v>0</v>
      </c>
      <c r="S158" s="198">
        <v>0</v>
      </c>
      <c r="T158" s="199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00" t="s">
        <v>136</v>
      </c>
      <c r="AT158" s="200" t="s">
        <v>131</v>
      </c>
      <c r="AU158" s="200" t="s">
        <v>85</v>
      </c>
      <c r="AY158" s="15" t="s">
        <v>129</v>
      </c>
      <c r="BE158" s="201">
        <f>IF(N158="základní",J158,0)</f>
        <v>0</v>
      </c>
      <c r="BF158" s="201">
        <f>IF(N158="snížená",J158,0)</f>
        <v>0</v>
      </c>
      <c r="BG158" s="201">
        <f>IF(N158="zákl. přenesená",J158,0)</f>
        <v>0</v>
      </c>
      <c r="BH158" s="201">
        <f>IF(N158="sníž. přenesená",J158,0)</f>
        <v>0</v>
      </c>
      <c r="BI158" s="201">
        <f>IF(N158="nulová",J158,0)</f>
        <v>0</v>
      </c>
      <c r="BJ158" s="15" t="s">
        <v>83</v>
      </c>
      <c r="BK158" s="201">
        <f>ROUND(I158*H158,2)</f>
        <v>0</v>
      </c>
      <c r="BL158" s="15" t="s">
        <v>136</v>
      </c>
      <c r="BM158" s="200" t="s">
        <v>183</v>
      </c>
    </row>
    <row r="159" spans="1:65" s="13" customFormat="1" ht="11.25">
      <c r="B159" s="202"/>
      <c r="C159" s="203"/>
      <c r="D159" s="204" t="s">
        <v>138</v>
      </c>
      <c r="E159" s="203"/>
      <c r="F159" s="206" t="s">
        <v>479</v>
      </c>
      <c r="G159" s="203"/>
      <c r="H159" s="207">
        <v>392.36</v>
      </c>
      <c r="I159" s="208"/>
      <c r="J159" s="203"/>
      <c r="K159" s="203"/>
      <c r="L159" s="209"/>
      <c r="M159" s="210"/>
      <c r="N159" s="211"/>
      <c r="O159" s="211"/>
      <c r="P159" s="211"/>
      <c r="Q159" s="211"/>
      <c r="R159" s="211"/>
      <c r="S159" s="211"/>
      <c r="T159" s="212"/>
      <c r="AT159" s="213" t="s">
        <v>138</v>
      </c>
      <c r="AU159" s="213" t="s">
        <v>85</v>
      </c>
      <c r="AV159" s="13" t="s">
        <v>85</v>
      </c>
      <c r="AW159" s="13" t="s">
        <v>4</v>
      </c>
      <c r="AX159" s="13" t="s">
        <v>83</v>
      </c>
      <c r="AY159" s="213" t="s">
        <v>129</v>
      </c>
    </row>
    <row r="160" spans="1:65" s="2" customFormat="1" ht="24.2" customHeight="1">
      <c r="A160" s="32"/>
      <c r="B160" s="33"/>
      <c r="C160" s="189" t="s">
        <v>198</v>
      </c>
      <c r="D160" s="189" t="s">
        <v>131</v>
      </c>
      <c r="E160" s="190" t="s">
        <v>186</v>
      </c>
      <c r="F160" s="191" t="s">
        <v>187</v>
      </c>
      <c r="G160" s="192" t="s">
        <v>188</v>
      </c>
      <c r="H160" s="193">
        <v>163</v>
      </c>
      <c r="I160" s="194"/>
      <c r="J160" s="195">
        <f>ROUND(I160*H160,2)</f>
        <v>0</v>
      </c>
      <c r="K160" s="191" t="s">
        <v>135</v>
      </c>
      <c r="L160" s="37"/>
      <c r="M160" s="196" t="s">
        <v>1</v>
      </c>
      <c r="N160" s="197" t="s">
        <v>41</v>
      </c>
      <c r="O160" s="69"/>
      <c r="P160" s="198">
        <f>O160*H160</f>
        <v>0</v>
      </c>
      <c r="Q160" s="198">
        <v>0</v>
      </c>
      <c r="R160" s="198">
        <f>Q160*H160</f>
        <v>0</v>
      </c>
      <c r="S160" s="198">
        <v>0</v>
      </c>
      <c r="T160" s="199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00" t="s">
        <v>136</v>
      </c>
      <c r="AT160" s="200" t="s">
        <v>131</v>
      </c>
      <c r="AU160" s="200" t="s">
        <v>85</v>
      </c>
      <c r="AY160" s="15" t="s">
        <v>129</v>
      </c>
      <c r="BE160" s="201">
        <f>IF(N160="základní",J160,0)</f>
        <v>0</v>
      </c>
      <c r="BF160" s="201">
        <f>IF(N160="snížená",J160,0)</f>
        <v>0</v>
      </c>
      <c r="BG160" s="201">
        <f>IF(N160="zákl. přenesená",J160,0)</f>
        <v>0</v>
      </c>
      <c r="BH160" s="201">
        <f>IF(N160="sníž. přenesená",J160,0)</f>
        <v>0</v>
      </c>
      <c r="BI160" s="201">
        <f>IF(N160="nulová",J160,0)</f>
        <v>0</v>
      </c>
      <c r="BJ160" s="15" t="s">
        <v>83</v>
      </c>
      <c r="BK160" s="201">
        <f>ROUND(I160*H160,2)</f>
        <v>0</v>
      </c>
      <c r="BL160" s="15" t="s">
        <v>136</v>
      </c>
      <c r="BM160" s="200" t="s">
        <v>189</v>
      </c>
    </row>
    <row r="161" spans="1:65" s="13" customFormat="1" ht="11.25">
      <c r="B161" s="202"/>
      <c r="C161" s="203"/>
      <c r="D161" s="204" t="s">
        <v>138</v>
      </c>
      <c r="E161" s="205" t="s">
        <v>1</v>
      </c>
      <c r="F161" s="206" t="s">
        <v>480</v>
      </c>
      <c r="G161" s="203"/>
      <c r="H161" s="207">
        <v>163</v>
      </c>
      <c r="I161" s="208"/>
      <c r="J161" s="203"/>
      <c r="K161" s="203"/>
      <c r="L161" s="209"/>
      <c r="M161" s="210"/>
      <c r="N161" s="211"/>
      <c r="O161" s="211"/>
      <c r="P161" s="211"/>
      <c r="Q161" s="211"/>
      <c r="R161" s="211"/>
      <c r="S161" s="211"/>
      <c r="T161" s="212"/>
      <c r="AT161" s="213" t="s">
        <v>138</v>
      </c>
      <c r="AU161" s="213" t="s">
        <v>85</v>
      </c>
      <c r="AV161" s="13" t="s">
        <v>85</v>
      </c>
      <c r="AW161" s="13" t="s">
        <v>32</v>
      </c>
      <c r="AX161" s="13" t="s">
        <v>76</v>
      </c>
      <c r="AY161" s="213" t="s">
        <v>129</v>
      </c>
    </row>
    <row r="162" spans="1:65" s="2" customFormat="1" ht="14.45" customHeight="1">
      <c r="A162" s="32"/>
      <c r="B162" s="33"/>
      <c r="C162" s="214" t="s">
        <v>202</v>
      </c>
      <c r="D162" s="214" t="s">
        <v>192</v>
      </c>
      <c r="E162" s="215" t="s">
        <v>193</v>
      </c>
      <c r="F162" s="216" t="s">
        <v>194</v>
      </c>
      <c r="G162" s="217" t="s">
        <v>195</v>
      </c>
      <c r="H162" s="218">
        <v>2.4449999999999998</v>
      </c>
      <c r="I162" s="219"/>
      <c r="J162" s="220">
        <f>ROUND(I162*H162,2)</f>
        <v>0</v>
      </c>
      <c r="K162" s="216" t="s">
        <v>135</v>
      </c>
      <c r="L162" s="221"/>
      <c r="M162" s="222" t="s">
        <v>1</v>
      </c>
      <c r="N162" s="223" t="s">
        <v>41</v>
      </c>
      <c r="O162" s="69"/>
      <c r="P162" s="198">
        <f>O162*H162</f>
        <v>0</v>
      </c>
      <c r="Q162" s="198">
        <v>1E-3</v>
      </c>
      <c r="R162" s="198">
        <f>Q162*H162</f>
        <v>2.4449999999999997E-3</v>
      </c>
      <c r="S162" s="198">
        <v>0</v>
      </c>
      <c r="T162" s="199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00" t="s">
        <v>179</v>
      </c>
      <c r="AT162" s="200" t="s">
        <v>192</v>
      </c>
      <c r="AU162" s="200" t="s">
        <v>85</v>
      </c>
      <c r="AY162" s="15" t="s">
        <v>129</v>
      </c>
      <c r="BE162" s="201">
        <f>IF(N162="základní",J162,0)</f>
        <v>0</v>
      </c>
      <c r="BF162" s="201">
        <f>IF(N162="snížená",J162,0)</f>
        <v>0</v>
      </c>
      <c r="BG162" s="201">
        <f>IF(N162="zákl. přenesená",J162,0)</f>
        <v>0</v>
      </c>
      <c r="BH162" s="201">
        <f>IF(N162="sníž. přenesená",J162,0)</f>
        <v>0</v>
      </c>
      <c r="BI162" s="201">
        <f>IF(N162="nulová",J162,0)</f>
        <v>0</v>
      </c>
      <c r="BJ162" s="15" t="s">
        <v>83</v>
      </c>
      <c r="BK162" s="201">
        <f>ROUND(I162*H162,2)</f>
        <v>0</v>
      </c>
      <c r="BL162" s="15" t="s">
        <v>136</v>
      </c>
      <c r="BM162" s="200" t="s">
        <v>196</v>
      </c>
    </row>
    <row r="163" spans="1:65" s="13" customFormat="1" ht="11.25">
      <c r="B163" s="202"/>
      <c r="C163" s="203"/>
      <c r="D163" s="204" t="s">
        <v>138</v>
      </c>
      <c r="E163" s="203"/>
      <c r="F163" s="206" t="s">
        <v>481</v>
      </c>
      <c r="G163" s="203"/>
      <c r="H163" s="207">
        <v>2.4449999999999998</v>
      </c>
      <c r="I163" s="208"/>
      <c r="J163" s="203"/>
      <c r="K163" s="203"/>
      <c r="L163" s="209"/>
      <c r="M163" s="210"/>
      <c r="N163" s="211"/>
      <c r="O163" s="211"/>
      <c r="P163" s="211"/>
      <c r="Q163" s="211"/>
      <c r="R163" s="211"/>
      <c r="S163" s="211"/>
      <c r="T163" s="212"/>
      <c r="AT163" s="213" t="s">
        <v>138</v>
      </c>
      <c r="AU163" s="213" t="s">
        <v>85</v>
      </c>
      <c r="AV163" s="13" t="s">
        <v>85</v>
      </c>
      <c r="AW163" s="13" t="s">
        <v>4</v>
      </c>
      <c r="AX163" s="13" t="s">
        <v>83</v>
      </c>
      <c r="AY163" s="213" t="s">
        <v>129</v>
      </c>
    </row>
    <row r="164" spans="1:65" s="2" customFormat="1" ht="14.45" customHeight="1">
      <c r="A164" s="32"/>
      <c r="B164" s="33"/>
      <c r="C164" s="189" t="s">
        <v>211</v>
      </c>
      <c r="D164" s="189" t="s">
        <v>131</v>
      </c>
      <c r="E164" s="190" t="s">
        <v>199</v>
      </c>
      <c r="F164" s="191" t="s">
        <v>200</v>
      </c>
      <c r="G164" s="192" t="s">
        <v>188</v>
      </c>
      <c r="H164" s="193">
        <v>163</v>
      </c>
      <c r="I164" s="194"/>
      <c r="J164" s="195">
        <f>ROUND(I164*H164,2)</f>
        <v>0</v>
      </c>
      <c r="K164" s="191" t="s">
        <v>135</v>
      </c>
      <c r="L164" s="37"/>
      <c r="M164" s="196" t="s">
        <v>1</v>
      </c>
      <c r="N164" s="197" t="s">
        <v>41</v>
      </c>
      <c r="O164" s="69"/>
      <c r="P164" s="198">
        <f>O164*H164</f>
        <v>0</v>
      </c>
      <c r="Q164" s="198">
        <v>0</v>
      </c>
      <c r="R164" s="198">
        <f>Q164*H164</f>
        <v>0</v>
      </c>
      <c r="S164" s="198">
        <v>0</v>
      </c>
      <c r="T164" s="199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00" t="s">
        <v>136</v>
      </c>
      <c r="AT164" s="200" t="s">
        <v>131</v>
      </c>
      <c r="AU164" s="200" t="s">
        <v>85</v>
      </c>
      <c r="AY164" s="15" t="s">
        <v>129</v>
      </c>
      <c r="BE164" s="201">
        <f>IF(N164="základní",J164,0)</f>
        <v>0</v>
      </c>
      <c r="BF164" s="201">
        <f>IF(N164="snížená",J164,0)</f>
        <v>0</v>
      </c>
      <c r="BG164" s="201">
        <f>IF(N164="zákl. přenesená",J164,0)</f>
        <v>0</v>
      </c>
      <c r="BH164" s="201">
        <f>IF(N164="sníž. přenesená",J164,0)</f>
        <v>0</v>
      </c>
      <c r="BI164" s="201">
        <f>IF(N164="nulová",J164,0)</f>
        <v>0</v>
      </c>
      <c r="BJ164" s="15" t="s">
        <v>83</v>
      </c>
      <c r="BK164" s="201">
        <f>ROUND(I164*H164,2)</f>
        <v>0</v>
      </c>
      <c r="BL164" s="15" t="s">
        <v>136</v>
      </c>
      <c r="BM164" s="200" t="s">
        <v>201</v>
      </c>
    </row>
    <row r="165" spans="1:65" s="13" customFormat="1" ht="11.25">
      <c r="B165" s="202"/>
      <c r="C165" s="203"/>
      <c r="D165" s="204" t="s">
        <v>138</v>
      </c>
      <c r="E165" s="205" t="s">
        <v>1</v>
      </c>
      <c r="F165" s="206" t="s">
        <v>480</v>
      </c>
      <c r="G165" s="203"/>
      <c r="H165" s="207">
        <v>163</v>
      </c>
      <c r="I165" s="208"/>
      <c r="J165" s="203"/>
      <c r="K165" s="203"/>
      <c r="L165" s="209"/>
      <c r="M165" s="210"/>
      <c r="N165" s="211"/>
      <c r="O165" s="211"/>
      <c r="P165" s="211"/>
      <c r="Q165" s="211"/>
      <c r="R165" s="211"/>
      <c r="S165" s="211"/>
      <c r="T165" s="212"/>
      <c r="AT165" s="213" t="s">
        <v>138</v>
      </c>
      <c r="AU165" s="213" t="s">
        <v>85</v>
      </c>
      <c r="AV165" s="13" t="s">
        <v>85</v>
      </c>
      <c r="AW165" s="13" t="s">
        <v>32</v>
      </c>
      <c r="AX165" s="13" t="s">
        <v>76</v>
      </c>
      <c r="AY165" s="213" t="s">
        <v>129</v>
      </c>
    </row>
    <row r="166" spans="1:65" s="2" customFormat="1" ht="14.45" customHeight="1">
      <c r="A166" s="32"/>
      <c r="B166" s="33"/>
      <c r="C166" s="189" t="s">
        <v>215</v>
      </c>
      <c r="D166" s="189" t="s">
        <v>131</v>
      </c>
      <c r="E166" s="190" t="s">
        <v>203</v>
      </c>
      <c r="F166" s="191" t="s">
        <v>204</v>
      </c>
      <c r="G166" s="192" t="s">
        <v>188</v>
      </c>
      <c r="H166" s="193">
        <v>230</v>
      </c>
      <c r="I166" s="194"/>
      <c r="J166" s="195">
        <f>ROUND(I166*H166,2)</f>
        <v>0</v>
      </c>
      <c r="K166" s="191" t="s">
        <v>135</v>
      </c>
      <c r="L166" s="37"/>
      <c r="M166" s="196" t="s">
        <v>1</v>
      </c>
      <c r="N166" s="197" t="s">
        <v>41</v>
      </c>
      <c r="O166" s="69"/>
      <c r="P166" s="198">
        <f>O166*H166</f>
        <v>0</v>
      </c>
      <c r="Q166" s="198">
        <v>0</v>
      </c>
      <c r="R166" s="198">
        <f>Q166*H166</f>
        <v>0</v>
      </c>
      <c r="S166" s="198">
        <v>0</v>
      </c>
      <c r="T166" s="199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00" t="s">
        <v>136</v>
      </c>
      <c r="AT166" s="200" t="s">
        <v>131</v>
      </c>
      <c r="AU166" s="200" t="s">
        <v>85</v>
      </c>
      <c r="AY166" s="15" t="s">
        <v>129</v>
      </c>
      <c r="BE166" s="201">
        <f>IF(N166="základní",J166,0)</f>
        <v>0</v>
      </c>
      <c r="BF166" s="201">
        <f>IF(N166="snížená",J166,0)</f>
        <v>0</v>
      </c>
      <c r="BG166" s="201">
        <f>IF(N166="zákl. přenesená",J166,0)</f>
        <v>0</v>
      </c>
      <c r="BH166" s="201">
        <f>IF(N166="sníž. přenesená",J166,0)</f>
        <v>0</v>
      </c>
      <c r="BI166" s="201">
        <f>IF(N166="nulová",J166,0)</f>
        <v>0</v>
      </c>
      <c r="BJ166" s="15" t="s">
        <v>83</v>
      </c>
      <c r="BK166" s="201">
        <f>ROUND(I166*H166,2)</f>
        <v>0</v>
      </c>
      <c r="BL166" s="15" t="s">
        <v>136</v>
      </c>
      <c r="BM166" s="200" t="s">
        <v>205</v>
      </c>
    </row>
    <row r="167" spans="1:65" s="13" customFormat="1" ht="11.25">
      <c r="B167" s="202"/>
      <c r="C167" s="203"/>
      <c r="D167" s="204" t="s">
        <v>138</v>
      </c>
      <c r="E167" s="205" t="s">
        <v>1</v>
      </c>
      <c r="F167" s="206" t="s">
        <v>482</v>
      </c>
      <c r="G167" s="203"/>
      <c r="H167" s="207">
        <v>197</v>
      </c>
      <c r="I167" s="208"/>
      <c r="J167" s="203"/>
      <c r="K167" s="203"/>
      <c r="L167" s="209"/>
      <c r="M167" s="210"/>
      <c r="N167" s="211"/>
      <c r="O167" s="211"/>
      <c r="P167" s="211"/>
      <c r="Q167" s="211"/>
      <c r="R167" s="211"/>
      <c r="S167" s="211"/>
      <c r="T167" s="212"/>
      <c r="AT167" s="213" t="s">
        <v>138</v>
      </c>
      <c r="AU167" s="213" t="s">
        <v>85</v>
      </c>
      <c r="AV167" s="13" t="s">
        <v>85</v>
      </c>
      <c r="AW167" s="13" t="s">
        <v>32</v>
      </c>
      <c r="AX167" s="13" t="s">
        <v>76</v>
      </c>
      <c r="AY167" s="213" t="s">
        <v>129</v>
      </c>
    </row>
    <row r="168" spans="1:65" s="13" customFormat="1" ht="11.25">
      <c r="B168" s="202"/>
      <c r="C168" s="203"/>
      <c r="D168" s="204" t="s">
        <v>138</v>
      </c>
      <c r="E168" s="205" t="s">
        <v>1</v>
      </c>
      <c r="F168" s="206" t="s">
        <v>483</v>
      </c>
      <c r="G168" s="203"/>
      <c r="H168" s="207">
        <v>11</v>
      </c>
      <c r="I168" s="208"/>
      <c r="J168" s="203"/>
      <c r="K168" s="203"/>
      <c r="L168" s="209"/>
      <c r="M168" s="210"/>
      <c r="N168" s="211"/>
      <c r="O168" s="211"/>
      <c r="P168" s="211"/>
      <c r="Q168" s="211"/>
      <c r="R168" s="211"/>
      <c r="S168" s="211"/>
      <c r="T168" s="212"/>
      <c r="AT168" s="213" t="s">
        <v>138</v>
      </c>
      <c r="AU168" s="213" t="s">
        <v>85</v>
      </c>
      <c r="AV168" s="13" t="s">
        <v>85</v>
      </c>
      <c r="AW168" s="13" t="s">
        <v>32</v>
      </c>
      <c r="AX168" s="13" t="s">
        <v>76</v>
      </c>
      <c r="AY168" s="213" t="s">
        <v>129</v>
      </c>
    </row>
    <row r="169" spans="1:65" s="13" customFormat="1" ht="11.25">
      <c r="B169" s="202"/>
      <c r="C169" s="203"/>
      <c r="D169" s="204" t="s">
        <v>138</v>
      </c>
      <c r="E169" s="205" t="s">
        <v>1</v>
      </c>
      <c r="F169" s="206" t="s">
        <v>484</v>
      </c>
      <c r="G169" s="203"/>
      <c r="H169" s="207">
        <v>14</v>
      </c>
      <c r="I169" s="208"/>
      <c r="J169" s="203"/>
      <c r="K169" s="203"/>
      <c r="L169" s="209"/>
      <c r="M169" s="210"/>
      <c r="N169" s="211"/>
      <c r="O169" s="211"/>
      <c r="P169" s="211"/>
      <c r="Q169" s="211"/>
      <c r="R169" s="211"/>
      <c r="S169" s="211"/>
      <c r="T169" s="212"/>
      <c r="AT169" s="213" t="s">
        <v>138</v>
      </c>
      <c r="AU169" s="213" t="s">
        <v>85</v>
      </c>
      <c r="AV169" s="13" t="s">
        <v>85</v>
      </c>
      <c r="AW169" s="13" t="s">
        <v>32</v>
      </c>
      <c r="AX169" s="13" t="s">
        <v>76</v>
      </c>
      <c r="AY169" s="213" t="s">
        <v>129</v>
      </c>
    </row>
    <row r="170" spans="1:65" s="13" customFormat="1" ht="11.25">
      <c r="B170" s="202"/>
      <c r="C170" s="203"/>
      <c r="D170" s="204" t="s">
        <v>138</v>
      </c>
      <c r="E170" s="205" t="s">
        <v>1</v>
      </c>
      <c r="F170" s="206" t="s">
        <v>485</v>
      </c>
      <c r="G170" s="203"/>
      <c r="H170" s="207">
        <v>5</v>
      </c>
      <c r="I170" s="208"/>
      <c r="J170" s="203"/>
      <c r="K170" s="203"/>
      <c r="L170" s="209"/>
      <c r="M170" s="210"/>
      <c r="N170" s="211"/>
      <c r="O170" s="211"/>
      <c r="P170" s="211"/>
      <c r="Q170" s="211"/>
      <c r="R170" s="211"/>
      <c r="S170" s="211"/>
      <c r="T170" s="212"/>
      <c r="AT170" s="213" t="s">
        <v>138</v>
      </c>
      <c r="AU170" s="213" t="s">
        <v>85</v>
      </c>
      <c r="AV170" s="13" t="s">
        <v>85</v>
      </c>
      <c r="AW170" s="13" t="s">
        <v>32</v>
      </c>
      <c r="AX170" s="13" t="s">
        <v>76</v>
      </c>
      <c r="AY170" s="213" t="s">
        <v>129</v>
      </c>
    </row>
    <row r="171" spans="1:65" s="13" customFormat="1" ht="11.25">
      <c r="B171" s="202"/>
      <c r="C171" s="203"/>
      <c r="D171" s="204" t="s">
        <v>138</v>
      </c>
      <c r="E171" s="205" t="s">
        <v>1</v>
      </c>
      <c r="F171" s="206" t="s">
        <v>486</v>
      </c>
      <c r="G171" s="203"/>
      <c r="H171" s="207">
        <v>3</v>
      </c>
      <c r="I171" s="208"/>
      <c r="J171" s="203"/>
      <c r="K171" s="203"/>
      <c r="L171" s="209"/>
      <c r="M171" s="210"/>
      <c r="N171" s="211"/>
      <c r="O171" s="211"/>
      <c r="P171" s="211"/>
      <c r="Q171" s="211"/>
      <c r="R171" s="211"/>
      <c r="S171" s="211"/>
      <c r="T171" s="212"/>
      <c r="AT171" s="213" t="s">
        <v>138</v>
      </c>
      <c r="AU171" s="213" t="s">
        <v>85</v>
      </c>
      <c r="AV171" s="13" t="s">
        <v>85</v>
      </c>
      <c r="AW171" s="13" t="s">
        <v>32</v>
      </c>
      <c r="AX171" s="13" t="s">
        <v>76</v>
      </c>
      <c r="AY171" s="213" t="s">
        <v>129</v>
      </c>
    </row>
    <row r="172" spans="1:65" s="2" customFormat="1" ht="24.2" customHeight="1">
      <c r="A172" s="32"/>
      <c r="B172" s="33"/>
      <c r="C172" s="189" t="s">
        <v>8</v>
      </c>
      <c r="D172" s="189" t="s">
        <v>131</v>
      </c>
      <c r="E172" s="190" t="s">
        <v>212</v>
      </c>
      <c r="F172" s="191" t="s">
        <v>213</v>
      </c>
      <c r="G172" s="192" t="s">
        <v>188</v>
      </c>
      <c r="H172" s="193">
        <v>163</v>
      </c>
      <c r="I172" s="194"/>
      <c r="J172" s="195">
        <f>ROUND(I172*H172,2)</f>
        <v>0</v>
      </c>
      <c r="K172" s="191" t="s">
        <v>135</v>
      </c>
      <c r="L172" s="37"/>
      <c r="M172" s="196" t="s">
        <v>1</v>
      </c>
      <c r="N172" s="197" t="s">
        <v>41</v>
      </c>
      <c r="O172" s="69"/>
      <c r="P172" s="198">
        <f>O172*H172</f>
        <v>0</v>
      </c>
      <c r="Q172" s="198">
        <v>0</v>
      </c>
      <c r="R172" s="198">
        <f>Q172*H172</f>
        <v>0</v>
      </c>
      <c r="S172" s="198">
        <v>0</v>
      </c>
      <c r="T172" s="199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00" t="s">
        <v>136</v>
      </c>
      <c r="AT172" s="200" t="s">
        <v>131</v>
      </c>
      <c r="AU172" s="200" t="s">
        <v>85</v>
      </c>
      <c r="AY172" s="15" t="s">
        <v>129</v>
      </c>
      <c r="BE172" s="201">
        <f>IF(N172="základní",J172,0)</f>
        <v>0</v>
      </c>
      <c r="BF172" s="201">
        <f>IF(N172="snížená",J172,0)</f>
        <v>0</v>
      </c>
      <c r="BG172" s="201">
        <f>IF(N172="zákl. přenesená",J172,0)</f>
        <v>0</v>
      </c>
      <c r="BH172" s="201">
        <f>IF(N172="sníž. přenesená",J172,0)</f>
        <v>0</v>
      </c>
      <c r="BI172" s="201">
        <f>IF(N172="nulová",J172,0)</f>
        <v>0</v>
      </c>
      <c r="BJ172" s="15" t="s">
        <v>83</v>
      </c>
      <c r="BK172" s="201">
        <f>ROUND(I172*H172,2)</f>
        <v>0</v>
      </c>
      <c r="BL172" s="15" t="s">
        <v>136</v>
      </c>
      <c r="BM172" s="200" t="s">
        <v>487</v>
      </c>
    </row>
    <row r="173" spans="1:65" s="13" customFormat="1" ht="11.25">
      <c r="B173" s="202"/>
      <c r="C173" s="203"/>
      <c r="D173" s="204" t="s">
        <v>138</v>
      </c>
      <c r="E173" s="205" t="s">
        <v>1</v>
      </c>
      <c r="F173" s="206" t="s">
        <v>480</v>
      </c>
      <c r="G173" s="203"/>
      <c r="H173" s="207">
        <v>163</v>
      </c>
      <c r="I173" s="208"/>
      <c r="J173" s="203"/>
      <c r="K173" s="203"/>
      <c r="L173" s="209"/>
      <c r="M173" s="210"/>
      <c r="N173" s="211"/>
      <c r="O173" s="211"/>
      <c r="P173" s="211"/>
      <c r="Q173" s="211"/>
      <c r="R173" s="211"/>
      <c r="S173" s="211"/>
      <c r="T173" s="212"/>
      <c r="AT173" s="213" t="s">
        <v>138</v>
      </c>
      <c r="AU173" s="213" t="s">
        <v>85</v>
      </c>
      <c r="AV173" s="13" t="s">
        <v>85</v>
      </c>
      <c r="AW173" s="13" t="s">
        <v>32</v>
      </c>
      <c r="AX173" s="13" t="s">
        <v>83</v>
      </c>
      <c r="AY173" s="213" t="s">
        <v>129</v>
      </c>
    </row>
    <row r="174" spans="1:65" s="2" customFormat="1" ht="14.45" customHeight="1">
      <c r="A174" s="32"/>
      <c r="B174" s="33"/>
      <c r="C174" s="214" t="s">
        <v>225</v>
      </c>
      <c r="D174" s="214" t="s">
        <v>192</v>
      </c>
      <c r="E174" s="215" t="s">
        <v>216</v>
      </c>
      <c r="F174" s="216" t="s">
        <v>217</v>
      </c>
      <c r="G174" s="217" t="s">
        <v>134</v>
      </c>
      <c r="H174" s="218">
        <v>24.45</v>
      </c>
      <c r="I174" s="219"/>
      <c r="J174" s="220">
        <f>ROUND(I174*H174,2)</f>
        <v>0</v>
      </c>
      <c r="K174" s="216" t="s">
        <v>135</v>
      </c>
      <c r="L174" s="221"/>
      <c r="M174" s="222" t="s">
        <v>1</v>
      </c>
      <c r="N174" s="223" t="s">
        <v>41</v>
      </c>
      <c r="O174" s="69"/>
      <c r="P174" s="198">
        <f>O174*H174</f>
        <v>0</v>
      </c>
      <c r="Q174" s="198">
        <v>0.22</v>
      </c>
      <c r="R174" s="198">
        <f>Q174*H174</f>
        <v>5.3789999999999996</v>
      </c>
      <c r="S174" s="198">
        <v>0</v>
      </c>
      <c r="T174" s="199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00" t="s">
        <v>179</v>
      </c>
      <c r="AT174" s="200" t="s">
        <v>192</v>
      </c>
      <c r="AU174" s="200" t="s">
        <v>85</v>
      </c>
      <c r="AY174" s="15" t="s">
        <v>129</v>
      </c>
      <c r="BE174" s="201">
        <f>IF(N174="základní",J174,0)</f>
        <v>0</v>
      </c>
      <c r="BF174" s="201">
        <f>IF(N174="snížená",J174,0)</f>
        <v>0</v>
      </c>
      <c r="BG174" s="201">
        <f>IF(N174="zákl. přenesená",J174,0)</f>
        <v>0</v>
      </c>
      <c r="BH174" s="201">
        <f>IF(N174="sníž. přenesená",J174,0)</f>
        <v>0</v>
      </c>
      <c r="BI174" s="201">
        <f>IF(N174="nulová",J174,0)</f>
        <v>0</v>
      </c>
      <c r="BJ174" s="15" t="s">
        <v>83</v>
      </c>
      <c r="BK174" s="201">
        <f>ROUND(I174*H174,2)</f>
        <v>0</v>
      </c>
      <c r="BL174" s="15" t="s">
        <v>136</v>
      </c>
      <c r="BM174" s="200" t="s">
        <v>488</v>
      </c>
    </row>
    <row r="175" spans="1:65" s="13" customFormat="1" ht="11.25">
      <c r="B175" s="202"/>
      <c r="C175" s="203"/>
      <c r="D175" s="204" t="s">
        <v>138</v>
      </c>
      <c r="E175" s="203"/>
      <c r="F175" s="206" t="s">
        <v>489</v>
      </c>
      <c r="G175" s="203"/>
      <c r="H175" s="207">
        <v>24.45</v>
      </c>
      <c r="I175" s="208"/>
      <c r="J175" s="203"/>
      <c r="K175" s="203"/>
      <c r="L175" s="209"/>
      <c r="M175" s="210"/>
      <c r="N175" s="211"/>
      <c r="O175" s="211"/>
      <c r="P175" s="211"/>
      <c r="Q175" s="211"/>
      <c r="R175" s="211"/>
      <c r="S175" s="211"/>
      <c r="T175" s="212"/>
      <c r="AT175" s="213" t="s">
        <v>138</v>
      </c>
      <c r="AU175" s="213" t="s">
        <v>85</v>
      </c>
      <c r="AV175" s="13" t="s">
        <v>85</v>
      </c>
      <c r="AW175" s="13" t="s">
        <v>4</v>
      </c>
      <c r="AX175" s="13" t="s">
        <v>83</v>
      </c>
      <c r="AY175" s="213" t="s">
        <v>129</v>
      </c>
    </row>
    <row r="176" spans="1:65" s="12" customFormat="1" ht="22.9" customHeight="1">
      <c r="B176" s="173"/>
      <c r="C176" s="174"/>
      <c r="D176" s="175" t="s">
        <v>75</v>
      </c>
      <c r="E176" s="187" t="s">
        <v>85</v>
      </c>
      <c r="F176" s="187" t="s">
        <v>220</v>
      </c>
      <c r="G176" s="174"/>
      <c r="H176" s="174"/>
      <c r="I176" s="177"/>
      <c r="J176" s="188">
        <f>BK176</f>
        <v>0</v>
      </c>
      <c r="K176" s="174"/>
      <c r="L176" s="179"/>
      <c r="M176" s="180"/>
      <c r="N176" s="181"/>
      <c r="O176" s="181"/>
      <c r="P176" s="182">
        <f>SUM(P177:P186)</f>
        <v>0</v>
      </c>
      <c r="Q176" s="181"/>
      <c r="R176" s="182">
        <f>SUM(R177:R186)</f>
        <v>10.179688200000003</v>
      </c>
      <c r="S176" s="181"/>
      <c r="T176" s="183">
        <f>SUM(T177:T186)</f>
        <v>0</v>
      </c>
      <c r="AR176" s="184" t="s">
        <v>83</v>
      </c>
      <c r="AT176" s="185" t="s">
        <v>75</v>
      </c>
      <c r="AU176" s="185" t="s">
        <v>83</v>
      </c>
      <c r="AY176" s="184" t="s">
        <v>129</v>
      </c>
      <c r="BK176" s="186">
        <f>SUM(BK177:BK186)</f>
        <v>0</v>
      </c>
    </row>
    <row r="177" spans="1:65" s="2" customFormat="1" ht="24.2" customHeight="1">
      <c r="A177" s="32"/>
      <c r="B177" s="33"/>
      <c r="C177" s="189" t="s">
        <v>231</v>
      </c>
      <c r="D177" s="189" t="s">
        <v>131</v>
      </c>
      <c r="E177" s="190" t="s">
        <v>221</v>
      </c>
      <c r="F177" s="191" t="s">
        <v>222</v>
      </c>
      <c r="G177" s="192" t="s">
        <v>134</v>
      </c>
      <c r="H177" s="193">
        <v>4.95</v>
      </c>
      <c r="I177" s="194"/>
      <c r="J177" s="195">
        <f>ROUND(I177*H177,2)</f>
        <v>0</v>
      </c>
      <c r="K177" s="191" t="s">
        <v>135</v>
      </c>
      <c r="L177" s="37"/>
      <c r="M177" s="196" t="s">
        <v>1</v>
      </c>
      <c r="N177" s="197" t="s">
        <v>41</v>
      </c>
      <c r="O177" s="69"/>
      <c r="P177" s="198">
        <f>O177*H177</f>
        <v>0</v>
      </c>
      <c r="Q177" s="198">
        <v>1.665</v>
      </c>
      <c r="R177" s="198">
        <f>Q177*H177</f>
        <v>8.2417499999999997</v>
      </c>
      <c r="S177" s="198">
        <v>0</v>
      </c>
      <c r="T177" s="199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00" t="s">
        <v>136</v>
      </c>
      <c r="AT177" s="200" t="s">
        <v>131</v>
      </c>
      <c r="AU177" s="200" t="s">
        <v>85</v>
      </c>
      <c r="AY177" s="15" t="s">
        <v>129</v>
      </c>
      <c r="BE177" s="201">
        <f>IF(N177="základní",J177,0)</f>
        <v>0</v>
      </c>
      <c r="BF177" s="201">
        <f>IF(N177="snížená",J177,0)</f>
        <v>0</v>
      </c>
      <c r="BG177" s="201">
        <f>IF(N177="zákl. přenesená",J177,0)</f>
        <v>0</v>
      </c>
      <c r="BH177" s="201">
        <f>IF(N177="sníž. přenesená",J177,0)</f>
        <v>0</v>
      </c>
      <c r="BI177" s="201">
        <f>IF(N177="nulová",J177,0)</f>
        <v>0</v>
      </c>
      <c r="BJ177" s="15" t="s">
        <v>83</v>
      </c>
      <c r="BK177" s="201">
        <f>ROUND(I177*H177,2)</f>
        <v>0</v>
      </c>
      <c r="BL177" s="15" t="s">
        <v>136</v>
      </c>
      <c r="BM177" s="200" t="s">
        <v>223</v>
      </c>
    </row>
    <row r="178" spans="1:65" s="13" customFormat="1" ht="11.25">
      <c r="B178" s="202"/>
      <c r="C178" s="203"/>
      <c r="D178" s="204" t="s">
        <v>138</v>
      </c>
      <c r="E178" s="205" t="s">
        <v>1</v>
      </c>
      <c r="F178" s="206" t="s">
        <v>490</v>
      </c>
      <c r="G178" s="203"/>
      <c r="H178" s="207">
        <v>4.95</v>
      </c>
      <c r="I178" s="208"/>
      <c r="J178" s="203"/>
      <c r="K178" s="203"/>
      <c r="L178" s="209"/>
      <c r="M178" s="210"/>
      <c r="N178" s="211"/>
      <c r="O178" s="211"/>
      <c r="P178" s="211"/>
      <c r="Q178" s="211"/>
      <c r="R178" s="211"/>
      <c r="S178" s="211"/>
      <c r="T178" s="212"/>
      <c r="AT178" s="213" t="s">
        <v>138</v>
      </c>
      <c r="AU178" s="213" t="s">
        <v>85</v>
      </c>
      <c r="AV178" s="13" t="s">
        <v>85</v>
      </c>
      <c r="AW178" s="13" t="s">
        <v>32</v>
      </c>
      <c r="AX178" s="13" t="s">
        <v>83</v>
      </c>
      <c r="AY178" s="213" t="s">
        <v>129</v>
      </c>
    </row>
    <row r="179" spans="1:65" s="2" customFormat="1" ht="24.2" customHeight="1">
      <c r="A179" s="32"/>
      <c r="B179" s="33"/>
      <c r="C179" s="189" t="s">
        <v>235</v>
      </c>
      <c r="D179" s="189" t="s">
        <v>131</v>
      </c>
      <c r="E179" s="190" t="s">
        <v>226</v>
      </c>
      <c r="F179" s="191" t="s">
        <v>227</v>
      </c>
      <c r="G179" s="192" t="s">
        <v>188</v>
      </c>
      <c r="H179" s="193">
        <v>43.56</v>
      </c>
      <c r="I179" s="194"/>
      <c r="J179" s="195">
        <f>ROUND(I179*H179,2)</f>
        <v>0</v>
      </c>
      <c r="K179" s="191" t="s">
        <v>135</v>
      </c>
      <c r="L179" s="37"/>
      <c r="M179" s="196" t="s">
        <v>1</v>
      </c>
      <c r="N179" s="197" t="s">
        <v>41</v>
      </c>
      <c r="O179" s="69"/>
      <c r="P179" s="198">
        <f>O179*H179</f>
        <v>0</v>
      </c>
      <c r="Q179" s="198">
        <v>1.7000000000000001E-4</v>
      </c>
      <c r="R179" s="198">
        <f>Q179*H179</f>
        <v>7.4052000000000007E-3</v>
      </c>
      <c r="S179" s="198">
        <v>0</v>
      </c>
      <c r="T179" s="199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00" t="s">
        <v>136</v>
      </c>
      <c r="AT179" s="200" t="s">
        <v>131</v>
      </c>
      <c r="AU179" s="200" t="s">
        <v>85</v>
      </c>
      <c r="AY179" s="15" t="s">
        <v>129</v>
      </c>
      <c r="BE179" s="201">
        <f>IF(N179="základní",J179,0)</f>
        <v>0</v>
      </c>
      <c r="BF179" s="201">
        <f>IF(N179="snížená",J179,0)</f>
        <v>0</v>
      </c>
      <c r="BG179" s="201">
        <f>IF(N179="zákl. přenesená",J179,0)</f>
        <v>0</v>
      </c>
      <c r="BH179" s="201">
        <f>IF(N179="sníž. přenesená",J179,0)</f>
        <v>0</v>
      </c>
      <c r="BI179" s="201">
        <f>IF(N179="nulová",J179,0)</f>
        <v>0</v>
      </c>
      <c r="BJ179" s="15" t="s">
        <v>83</v>
      </c>
      <c r="BK179" s="201">
        <f>ROUND(I179*H179,2)</f>
        <v>0</v>
      </c>
      <c r="BL179" s="15" t="s">
        <v>136</v>
      </c>
      <c r="BM179" s="200" t="s">
        <v>228</v>
      </c>
    </row>
    <row r="180" spans="1:65" s="13" customFormat="1" ht="11.25">
      <c r="B180" s="202"/>
      <c r="C180" s="203"/>
      <c r="D180" s="204" t="s">
        <v>138</v>
      </c>
      <c r="E180" s="205" t="s">
        <v>1</v>
      </c>
      <c r="F180" s="206" t="s">
        <v>491</v>
      </c>
      <c r="G180" s="203"/>
      <c r="H180" s="207">
        <v>39.6</v>
      </c>
      <c r="I180" s="208"/>
      <c r="J180" s="203"/>
      <c r="K180" s="203"/>
      <c r="L180" s="209"/>
      <c r="M180" s="210"/>
      <c r="N180" s="211"/>
      <c r="O180" s="211"/>
      <c r="P180" s="211"/>
      <c r="Q180" s="211"/>
      <c r="R180" s="211"/>
      <c r="S180" s="211"/>
      <c r="T180" s="212"/>
      <c r="AT180" s="213" t="s">
        <v>138</v>
      </c>
      <c r="AU180" s="213" t="s">
        <v>85</v>
      </c>
      <c r="AV180" s="13" t="s">
        <v>85</v>
      </c>
      <c r="AW180" s="13" t="s">
        <v>32</v>
      </c>
      <c r="AX180" s="13" t="s">
        <v>83</v>
      </c>
      <c r="AY180" s="213" t="s">
        <v>129</v>
      </c>
    </row>
    <row r="181" spans="1:65" s="13" customFormat="1" ht="11.25">
      <c r="B181" s="202"/>
      <c r="C181" s="203"/>
      <c r="D181" s="204" t="s">
        <v>138</v>
      </c>
      <c r="E181" s="203"/>
      <c r="F181" s="206" t="s">
        <v>492</v>
      </c>
      <c r="G181" s="203"/>
      <c r="H181" s="207">
        <v>43.56</v>
      </c>
      <c r="I181" s="208"/>
      <c r="J181" s="203"/>
      <c r="K181" s="203"/>
      <c r="L181" s="209"/>
      <c r="M181" s="210"/>
      <c r="N181" s="211"/>
      <c r="O181" s="211"/>
      <c r="P181" s="211"/>
      <c r="Q181" s="211"/>
      <c r="R181" s="211"/>
      <c r="S181" s="211"/>
      <c r="T181" s="212"/>
      <c r="AT181" s="213" t="s">
        <v>138</v>
      </c>
      <c r="AU181" s="213" t="s">
        <v>85</v>
      </c>
      <c r="AV181" s="13" t="s">
        <v>85</v>
      </c>
      <c r="AW181" s="13" t="s">
        <v>4</v>
      </c>
      <c r="AX181" s="13" t="s">
        <v>83</v>
      </c>
      <c r="AY181" s="213" t="s">
        <v>129</v>
      </c>
    </row>
    <row r="182" spans="1:65" s="2" customFormat="1" ht="14.45" customHeight="1">
      <c r="A182" s="32"/>
      <c r="B182" s="33"/>
      <c r="C182" s="214" t="s">
        <v>240</v>
      </c>
      <c r="D182" s="214" t="s">
        <v>192</v>
      </c>
      <c r="E182" s="215" t="s">
        <v>232</v>
      </c>
      <c r="F182" s="216" t="s">
        <v>233</v>
      </c>
      <c r="G182" s="217" t="s">
        <v>188</v>
      </c>
      <c r="H182" s="218">
        <v>43.56</v>
      </c>
      <c r="I182" s="219"/>
      <c r="J182" s="220">
        <f>ROUND(I182*H182,2)</f>
        <v>0</v>
      </c>
      <c r="K182" s="216" t="s">
        <v>135</v>
      </c>
      <c r="L182" s="221"/>
      <c r="M182" s="222" t="s">
        <v>1</v>
      </c>
      <c r="N182" s="223" t="s">
        <v>41</v>
      </c>
      <c r="O182" s="69"/>
      <c r="P182" s="198">
        <f>O182*H182</f>
        <v>0</v>
      </c>
      <c r="Q182" s="198">
        <v>2.9999999999999997E-4</v>
      </c>
      <c r="R182" s="198">
        <f>Q182*H182</f>
        <v>1.3068E-2</v>
      </c>
      <c r="S182" s="198">
        <v>0</v>
      </c>
      <c r="T182" s="199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00" t="s">
        <v>179</v>
      </c>
      <c r="AT182" s="200" t="s">
        <v>192</v>
      </c>
      <c r="AU182" s="200" t="s">
        <v>85</v>
      </c>
      <c r="AY182" s="15" t="s">
        <v>129</v>
      </c>
      <c r="BE182" s="201">
        <f>IF(N182="základní",J182,0)</f>
        <v>0</v>
      </c>
      <c r="BF182" s="201">
        <f>IF(N182="snížená",J182,0)</f>
        <v>0</v>
      </c>
      <c r="BG182" s="201">
        <f>IF(N182="zákl. přenesená",J182,0)</f>
        <v>0</v>
      </c>
      <c r="BH182" s="201">
        <f>IF(N182="sníž. přenesená",J182,0)</f>
        <v>0</v>
      </c>
      <c r="BI182" s="201">
        <f>IF(N182="nulová",J182,0)</f>
        <v>0</v>
      </c>
      <c r="BJ182" s="15" t="s">
        <v>83</v>
      </c>
      <c r="BK182" s="201">
        <f>ROUND(I182*H182,2)</f>
        <v>0</v>
      </c>
      <c r="BL182" s="15" t="s">
        <v>136</v>
      </c>
      <c r="BM182" s="200" t="s">
        <v>234</v>
      </c>
    </row>
    <row r="183" spans="1:65" s="13" customFormat="1" ht="11.25">
      <c r="B183" s="202"/>
      <c r="C183" s="203"/>
      <c r="D183" s="204" t="s">
        <v>138</v>
      </c>
      <c r="E183" s="203"/>
      <c r="F183" s="206" t="s">
        <v>492</v>
      </c>
      <c r="G183" s="203"/>
      <c r="H183" s="207">
        <v>43.56</v>
      </c>
      <c r="I183" s="208"/>
      <c r="J183" s="203"/>
      <c r="K183" s="203"/>
      <c r="L183" s="209"/>
      <c r="M183" s="210"/>
      <c r="N183" s="211"/>
      <c r="O183" s="211"/>
      <c r="P183" s="211"/>
      <c r="Q183" s="211"/>
      <c r="R183" s="211"/>
      <c r="S183" s="211"/>
      <c r="T183" s="212"/>
      <c r="AT183" s="213" t="s">
        <v>138</v>
      </c>
      <c r="AU183" s="213" t="s">
        <v>85</v>
      </c>
      <c r="AV183" s="13" t="s">
        <v>85</v>
      </c>
      <c r="AW183" s="13" t="s">
        <v>4</v>
      </c>
      <c r="AX183" s="13" t="s">
        <v>83</v>
      </c>
      <c r="AY183" s="213" t="s">
        <v>129</v>
      </c>
    </row>
    <row r="184" spans="1:65" s="2" customFormat="1" ht="14.45" customHeight="1">
      <c r="A184" s="32"/>
      <c r="B184" s="33"/>
      <c r="C184" s="189" t="s">
        <v>246</v>
      </c>
      <c r="D184" s="189" t="s">
        <v>131</v>
      </c>
      <c r="E184" s="190" t="s">
        <v>236</v>
      </c>
      <c r="F184" s="191" t="s">
        <v>237</v>
      </c>
      <c r="G184" s="192" t="s">
        <v>134</v>
      </c>
      <c r="H184" s="193">
        <v>0.99</v>
      </c>
      <c r="I184" s="194"/>
      <c r="J184" s="195">
        <f>ROUND(I184*H184,2)</f>
        <v>0</v>
      </c>
      <c r="K184" s="191" t="s">
        <v>135</v>
      </c>
      <c r="L184" s="37"/>
      <c r="M184" s="196" t="s">
        <v>1</v>
      </c>
      <c r="N184" s="197" t="s">
        <v>41</v>
      </c>
      <c r="O184" s="69"/>
      <c r="P184" s="198">
        <f>O184*H184</f>
        <v>0</v>
      </c>
      <c r="Q184" s="198">
        <v>1.9205000000000001</v>
      </c>
      <c r="R184" s="198">
        <f>Q184*H184</f>
        <v>1.9012950000000002</v>
      </c>
      <c r="S184" s="198">
        <v>0</v>
      </c>
      <c r="T184" s="199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00" t="s">
        <v>136</v>
      </c>
      <c r="AT184" s="200" t="s">
        <v>131</v>
      </c>
      <c r="AU184" s="200" t="s">
        <v>85</v>
      </c>
      <c r="AY184" s="15" t="s">
        <v>129</v>
      </c>
      <c r="BE184" s="201">
        <f>IF(N184="základní",J184,0)</f>
        <v>0</v>
      </c>
      <c r="BF184" s="201">
        <f>IF(N184="snížená",J184,0)</f>
        <v>0</v>
      </c>
      <c r="BG184" s="201">
        <f>IF(N184="zákl. přenesená",J184,0)</f>
        <v>0</v>
      </c>
      <c r="BH184" s="201">
        <f>IF(N184="sníž. přenesená",J184,0)</f>
        <v>0</v>
      </c>
      <c r="BI184" s="201">
        <f>IF(N184="nulová",J184,0)</f>
        <v>0</v>
      </c>
      <c r="BJ184" s="15" t="s">
        <v>83</v>
      </c>
      <c r="BK184" s="201">
        <f>ROUND(I184*H184,2)</f>
        <v>0</v>
      </c>
      <c r="BL184" s="15" t="s">
        <v>136</v>
      </c>
      <c r="BM184" s="200" t="s">
        <v>238</v>
      </c>
    </row>
    <row r="185" spans="1:65" s="13" customFormat="1" ht="11.25">
      <c r="B185" s="202"/>
      <c r="C185" s="203"/>
      <c r="D185" s="204" t="s">
        <v>138</v>
      </c>
      <c r="E185" s="205" t="s">
        <v>1</v>
      </c>
      <c r="F185" s="206" t="s">
        <v>493</v>
      </c>
      <c r="G185" s="203"/>
      <c r="H185" s="207">
        <v>0.99</v>
      </c>
      <c r="I185" s="208"/>
      <c r="J185" s="203"/>
      <c r="K185" s="203"/>
      <c r="L185" s="209"/>
      <c r="M185" s="210"/>
      <c r="N185" s="211"/>
      <c r="O185" s="211"/>
      <c r="P185" s="211"/>
      <c r="Q185" s="211"/>
      <c r="R185" s="211"/>
      <c r="S185" s="211"/>
      <c r="T185" s="212"/>
      <c r="AT185" s="213" t="s">
        <v>138</v>
      </c>
      <c r="AU185" s="213" t="s">
        <v>85</v>
      </c>
      <c r="AV185" s="13" t="s">
        <v>85</v>
      </c>
      <c r="AW185" s="13" t="s">
        <v>32</v>
      </c>
      <c r="AX185" s="13" t="s">
        <v>83</v>
      </c>
      <c r="AY185" s="213" t="s">
        <v>129</v>
      </c>
    </row>
    <row r="186" spans="1:65" s="2" customFormat="1" ht="24.2" customHeight="1">
      <c r="A186" s="32"/>
      <c r="B186" s="33"/>
      <c r="C186" s="189" t="s">
        <v>7</v>
      </c>
      <c r="D186" s="189" t="s">
        <v>131</v>
      </c>
      <c r="E186" s="190" t="s">
        <v>241</v>
      </c>
      <c r="F186" s="191" t="s">
        <v>242</v>
      </c>
      <c r="G186" s="192" t="s">
        <v>243</v>
      </c>
      <c r="H186" s="193">
        <v>33</v>
      </c>
      <c r="I186" s="194"/>
      <c r="J186" s="195">
        <f>ROUND(I186*H186,2)</f>
        <v>0</v>
      </c>
      <c r="K186" s="191" t="s">
        <v>135</v>
      </c>
      <c r="L186" s="37"/>
      <c r="M186" s="196" t="s">
        <v>1</v>
      </c>
      <c r="N186" s="197" t="s">
        <v>41</v>
      </c>
      <c r="O186" s="69"/>
      <c r="P186" s="198">
        <f>O186*H186</f>
        <v>0</v>
      </c>
      <c r="Q186" s="198">
        <v>4.8999999999999998E-4</v>
      </c>
      <c r="R186" s="198">
        <f>Q186*H186</f>
        <v>1.617E-2</v>
      </c>
      <c r="S186" s="198">
        <v>0</v>
      </c>
      <c r="T186" s="199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00" t="s">
        <v>136</v>
      </c>
      <c r="AT186" s="200" t="s">
        <v>131</v>
      </c>
      <c r="AU186" s="200" t="s">
        <v>85</v>
      </c>
      <c r="AY186" s="15" t="s">
        <v>129</v>
      </c>
      <c r="BE186" s="201">
        <f>IF(N186="základní",J186,0)</f>
        <v>0</v>
      </c>
      <c r="BF186" s="201">
        <f>IF(N186="snížená",J186,0)</f>
        <v>0</v>
      </c>
      <c r="BG186" s="201">
        <f>IF(N186="zákl. přenesená",J186,0)</f>
        <v>0</v>
      </c>
      <c r="BH186" s="201">
        <f>IF(N186="sníž. přenesená",J186,0)</f>
        <v>0</v>
      </c>
      <c r="BI186" s="201">
        <f>IF(N186="nulová",J186,0)</f>
        <v>0</v>
      </c>
      <c r="BJ186" s="15" t="s">
        <v>83</v>
      </c>
      <c r="BK186" s="201">
        <f>ROUND(I186*H186,2)</f>
        <v>0</v>
      </c>
      <c r="BL186" s="15" t="s">
        <v>136</v>
      </c>
      <c r="BM186" s="200" t="s">
        <v>244</v>
      </c>
    </row>
    <row r="187" spans="1:65" s="12" customFormat="1" ht="22.9" customHeight="1">
      <c r="B187" s="173"/>
      <c r="C187" s="174"/>
      <c r="D187" s="175" t="s">
        <v>75</v>
      </c>
      <c r="E187" s="187" t="s">
        <v>166</v>
      </c>
      <c r="F187" s="187" t="s">
        <v>245</v>
      </c>
      <c r="G187" s="174"/>
      <c r="H187" s="174"/>
      <c r="I187" s="177"/>
      <c r="J187" s="188">
        <f>BK187</f>
        <v>0</v>
      </c>
      <c r="K187" s="174"/>
      <c r="L187" s="179"/>
      <c r="M187" s="180"/>
      <c r="N187" s="181"/>
      <c r="O187" s="181"/>
      <c r="P187" s="182">
        <f>SUM(P188:P236)</f>
        <v>0</v>
      </c>
      <c r="Q187" s="181"/>
      <c r="R187" s="182">
        <f>SUM(R188:R236)</f>
        <v>395.40498600000001</v>
      </c>
      <c r="S187" s="181"/>
      <c r="T187" s="183">
        <f>SUM(T188:T236)</f>
        <v>0</v>
      </c>
      <c r="AR187" s="184" t="s">
        <v>83</v>
      </c>
      <c r="AT187" s="185" t="s">
        <v>75</v>
      </c>
      <c r="AU187" s="185" t="s">
        <v>83</v>
      </c>
      <c r="AY187" s="184" t="s">
        <v>129</v>
      </c>
      <c r="BK187" s="186">
        <f>SUM(BK188:BK236)</f>
        <v>0</v>
      </c>
    </row>
    <row r="188" spans="1:65" s="2" customFormat="1" ht="14.45" customHeight="1">
      <c r="A188" s="32"/>
      <c r="B188" s="33"/>
      <c r="C188" s="189" t="s">
        <v>261</v>
      </c>
      <c r="D188" s="189" t="s">
        <v>131</v>
      </c>
      <c r="E188" s="190" t="s">
        <v>247</v>
      </c>
      <c r="F188" s="191" t="s">
        <v>248</v>
      </c>
      <c r="G188" s="192" t="s">
        <v>188</v>
      </c>
      <c r="H188" s="193">
        <v>213</v>
      </c>
      <c r="I188" s="194"/>
      <c r="J188" s="195">
        <f>ROUND(I188*H188,2)</f>
        <v>0</v>
      </c>
      <c r="K188" s="191" t="s">
        <v>135</v>
      </c>
      <c r="L188" s="37"/>
      <c r="M188" s="196" t="s">
        <v>1</v>
      </c>
      <c r="N188" s="197" t="s">
        <v>41</v>
      </c>
      <c r="O188" s="69"/>
      <c r="P188" s="198">
        <f>O188*H188</f>
        <v>0</v>
      </c>
      <c r="Q188" s="198">
        <v>0.1012</v>
      </c>
      <c r="R188" s="198">
        <f>Q188*H188</f>
        <v>21.555599999999998</v>
      </c>
      <c r="S188" s="198">
        <v>0</v>
      </c>
      <c r="T188" s="199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00" t="s">
        <v>136</v>
      </c>
      <c r="AT188" s="200" t="s">
        <v>131</v>
      </c>
      <c r="AU188" s="200" t="s">
        <v>85</v>
      </c>
      <c r="AY188" s="15" t="s">
        <v>129</v>
      </c>
      <c r="BE188" s="201">
        <f>IF(N188="základní",J188,0)</f>
        <v>0</v>
      </c>
      <c r="BF188" s="201">
        <f>IF(N188="snížená",J188,0)</f>
        <v>0</v>
      </c>
      <c r="BG188" s="201">
        <f>IF(N188="zákl. přenesená",J188,0)</f>
        <v>0</v>
      </c>
      <c r="BH188" s="201">
        <f>IF(N188="sníž. přenesená",J188,0)</f>
        <v>0</v>
      </c>
      <c r="BI188" s="201">
        <f>IF(N188="nulová",J188,0)</f>
        <v>0</v>
      </c>
      <c r="BJ188" s="15" t="s">
        <v>83</v>
      </c>
      <c r="BK188" s="201">
        <f>ROUND(I188*H188,2)</f>
        <v>0</v>
      </c>
      <c r="BL188" s="15" t="s">
        <v>136</v>
      </c>
      <c r="BM188" s="200" t="s">
        <v>249</v>
      </c>
    </row>
    <row r="189" spans="1:65" s="13" customFormat="1" ht="11.25">
      <c r="B189" s="202"/>
      <c r="C189" s="203"/>
      <c r="D189" s="204" t="s">
        <v>138</v>
      </c>
      <c r="E189" s="205" t="s">
        <v>1</v>
      </c>
      <c r="F189" s="206" t="s">
        <v>494</v>
      </c>
      <c r="G189" s="203"/>
      <c r="H189" s="207">
        <v>197</v>
      </c>
      <c r="I189" s="208"/>
      <c r="J189" s="203"/>
      <c r="K189" s="203"/>
      <c r="L189" s="209"/>
      <c r="M189" s="210"/>
      <c r="N189" s="211"/>
      <c r="O189" s="211"/>
      <c r="P189" s="211"/>
      <c r="Q189" s="211"/>
      <c r="R189" s="211"/>
      <c r="S189" s="211"/>
      <c r="T189" s="212"/>
      <c r="AT189" s="213" t="s">
        <v>138</v>
      </c>
      <c r="AU189" s="213" t="s">
        <v>85</v>
      </c>
      <c r="AV189" s="13" t="s">
        <v>85</v>
      </c>
      <c r="AW189" s="13" t="s">
        <v>32</v>
      </c>
      <c r="AX189" s="13" t="s">
        <v>76</v>
      </c>
      <c r="AY189" s="213" t="s">
        <v>129</v>
      </c>
    </row>
    <row r="190" spans="1:65" s="13" customFormat="1" ht="11.25">
      <c r="B190" s="202"/>
      <c r="C190" s="203"/>
      <c r="D190" s="204" t="s">
        <v>138</v>
      </c>
      <c r="E190" s="205" t="s">
        <v>1</v>
      </c>
      <c r="F190" s="206" t="s">
        <v>495</v>
      </c>
      <c r="G190" s="203"/>
      <c r="H190" s="207">
        <v>11</v>
      </c>
      <c r="I190" s="208"/>
      <c r="J190" s="203"/>
      <c r="K190" s="203"/>
      <c r="L190" s="209"/>
      <c r="M190" s="210"/>
      <c r="N190" s="211"/>
      <c r="O190" s="211"/>
      <c r="P190" s="211"/>
      <c r="Q190" s="211"/>
      <c r="R190" s="211"/>
      <c r="S190" s="211"/>
      <c r="T190" s="212"/>
      <c r="AT190" s="213" t="s">
        <v>138</v>
      </c>
      <c r="AU190" s="213" t="s">
        <v>85</v>
      </c>
      <c r="AV190" s="13" t="s">
        <v>85</v>
      </c>
      <c r="AW190" s="13" t="s">
        <v>32</v>
      </c>
      <c r="AX190" s="13" t="s">
        <v>76</v>
      </c>
      <c r="AY190" s="213" t="s">
        <v>129</v>
      </c>
    </row>
    <row r="191" spans="1:65" s="13" customFormat="1" ht="11.25">
      <c r="B191" s="202"/>
      <c r="C191" s="203"/>
      <c r="D191" s="204" t="s">
        <v>138</v>
      </c>
      <c r="E191" s="205" t="s">
        <v>1</v>
      </c>
      <c r="F191" s="206" t="s">
        <v>496</v>
      </c>
      <c r="G191" s="203"/>
      <c r="H191" s="207">
        <v>5</v>
      </c>
      <c r="I191" s="208"/>
      <c r="J191" s="203"/>
      <c r="K191" s="203"/>
      <c r="L191" s="209"/>
      <c r="M191" s="210"/>
      <c r="N191" s="211"/>
      <c r="O191" s="211"/>
      <c r="P191" s="211"/>
      <c r="Q191" s="211"/>
      <c r="R191" s="211"/>
      <c r="S191" s="211"/>
      <c r="T191" s="212"/>
      <c r="AT191" s="213" t="s">
        <v>138</v>
      </c>
      <c r="AU191" s="213" t="s">
        <v>85</v>
      </c>
      <c r="AV191" s="13" t="s">
        <v>85</v>
      </c>
      <c r="AW191" s="13" t="s">
        <v>32</v>
      </c>
      <c r="AX191" s="13" t="s">
        <v>76</v>
      </c>
      <c r="AY191" s="213" t="s">
        <v>129</v>
      </c>
    </row>
    <row r="192" spans="1:65" s="2" customFormat="1" ht="24.2" customHeight="1">
      <c r="A192" s="32"/>
      <c r="B192" s="33"/>
      <c r="C192" s="189" t="s">
        <v>274</v>
      </c>
      <c r="D192" s="189" t="s">
        <v>131</v>
      </c>
      <c r="E192" s="190" t="s">
        <v>254</v>
      </c>
      <c r="F192" s="191" t="s">
        <v>255</v>
      </c>
      <c r="G192" s="192" t="s">
        <v>188</v>
      </c>
      <c r="H192" s="193">
        <v>426</v>
      </c>
      <c r="I192" s="194"/>
      <c r="J192" s="195">
        <f>ROUND(I192*H192,2)</f>
        <v>0</v>
      </c>
      <c r="K192" s="191" t="s">
        <v>135</v>
      </c>
      <c r="L192" s="37"/>
      <c r="M192" s="196" t="s">
        <v>1</v>
      </c>
      <c r="N192" s="197" t="s">
        <v>41</v>
      </c>
      <c r="O192" s="69"/>
      <c r="P192" s="198">
        <f>O192*H192</f>
        <v>0</v>
      </c>
      <c r="Q192" s="198">
        <v>0.29160000000000003</v>
      </c>
      <c r="R192" s="198">
        <f>Q192*H192</f>
        <v>124.22160000000001</v>
      </c>
      <c r="S192" s="198">
        <v>0</v>
      </c>
      <c r="T192" s="199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00" t="s">
        <v>136</v>
      </c>
      <c r="AT192" s="200" t="s">
        <v>131</v>
      </c>
      <c r="AU192" s="200" t="s">
        <v>85</v>
      </c>
      <c r="AY192" s="15" t="s">
        <v>129</v>
      </c>
      <c r="BE192" s="201">
        <f>IF(N192="základní",J192,0)</f>
        <v>0</v>
      </c>
      <c r="BF192" s="201">
        <f>IF(N192="snížená",J192,0)</f>
        <v>0</v>
      </c>
      <c r="BG192" s="201">
        <f>IF(N192="zákl. přenesená",J192,0)</f>
        <v>0</v>
      </c>
      <c r="BH192" s="201">
        <f>IF(N192="sníž. přenesená",J192,0)</f>
        <v>0</v>
      </c>
      <c r="BI192" s="201">
        <f>IF(N192="nulová",J192,0)</f>
        <v>0</v>
      </c>
      <c r="BJ192" s="15" t="s">
        <v>83</v>
      </c>
      <c r="BK192" s="201">
        <f>ROUND(I192*H192,2)</f>
        <v>0</v>
      </c>
      <c r="BL192" s="15" t="s">
        <v>136</v>
      </c>
      <c r="BM192" s="200" t="s">
        <v>256</v>
      </c>
    </row>
    <row r="193" spans="1:65" s="13" customFormat="1" ht="11.25">
      <c r="B193" s="202"/>
      <c r="C193" s="203"/>
      <c r="D193" s="204" t="s">
        <v>138</v>
      </c>
      <c r="E193" s="205" t="s">
        <v>1</v>
      </c>
      <c r="F193" s="206" t="s">
        <v>497</v>
      </c>
      <c r="G193" s="203"/>
      <c r="H193" s="207">
        <v>394</v>
      </c>
      <c r="I193" s="208"/>
      <c r="J193" s="203"/>
      <c r="K193" s="203"/>
      <c r="L193" s="209"/>
      <c r="M193" s="210"/>
      <c r="N193" s="211"/>
      <c r="O193" s="211"/>
      <c r="P193" s="211"/>
      <c r="Q193" s="211"/>
      <c r="R193" s="211"/>
      <c r="S193" s="211"/>
      <c r="T193" s="212"/>
      <c r="AT193" s="213" t="s">
        <v>138</v>
      </c>
      <c r="AU193" s="213" t="s">
        <v>85</v>
      </c>
      <c r="AV193" s="13" t="s">
        <v>85</v>
      </c>
      <c r="AW193" s="13" t="s">
        <v>32</v>
      </c>
      <c r="AX193" s="13" t="s">
        <v>76</v>
      </c>
      <c r="AY193" s="213" t="s">
        <v>129</v>
      </c>
    </row>
    <row r="194" spans="1:65" s="13" customFormat="1" ht="22.5">
      <c r="B194" s="202"/>
      <c r="C194" s="203"/>
      <c r="D194" s="204" t="s">
        <v>138</v>
      </c>
      <c r="E194" s="205" t="s">
        <v>1</v>
      </c>
      <c r="F194" s="206" t="s">
        <v>498</v>
      </c>
      <c r="G194" s="203"/>
      <c r="H194" s="207">
        <v>22</v>
      </c>
      <c r="I194" s="208"/>
      <c r="J194" s="203"/>
      <c r="K194" s="203"/>
      <c r="L194" s="209"/>
      <c r="M194" s="210"/>
      <c r="N194" s="211"/>
      <c r="O194" s="211"/>
      <c r="P194" s="211"/>
      <c r="Q194" s="211"/>
      <c r="R194" s="211"/>
      <c r="S194" s="211"/>
      <c r="T194" s="212"/>
      <c r="AT194" s="213" t="s">
        <v>138</v>
      </c>
      <c r="AU194" s="213" t="s">
        <v>85</v>
      </c>
      <c r="AV194" s="13" t="s">
        <v>85</v>
      </c>
      <c r="AW194" s="13" t="s">
        <v>32</v>
      </c>
      <c r="AX194" s="13" t="s">
        <v>76</v>
      </c>
      <c r="AY194" s="213" t="s">
        <v>129</v>
      </c>
    </row>
    <row r="195" spans="1:65" s="13" customFormat="1" ht="11.25">
      <c r="B195" s="202"/>
      <c r="C195" s="203"/>
      <c r="D195" s="204" t="s">
        <v>138</v>
      </c>
      <c r="E195" s="205" t="s">
        <v>1</v>
      </c>
      <c r="F195" s="206" t="s">
        <v>499</v>
      </c>
      <c r="G195" s="203"/>
      <c r="H195" s="207">
        <v>10</v>
      </c>
      <c r="I195" s="208"/>
      <c r="J195" s="203"/>
      <c r="K195" s="203"/>
      <c r="L195" s="209"/>
      <c r="M195" s="210"/>
      <c r="N195" s="211"/>
      <c r="O195" s="211"/>
      <c r="P195" s="211"/>
      <c r="Q195" s="211"/>
      <c r="R195" s="211"/>
      <c r="S195" s="211"/>
      <c r="T195" s="212"/>
      <c r="AT195" s="213" t="s">
        <v>138</v>
      </c>
      <c r="AU195" s="213" t="s">
        <v>85</v>
      </c>
      <c r="AV195" s="13" t="s">
        <v>85</v>
      </c>
      <c r="AW195" s="13" t="s">
        <v>32</v>
      </c>
      <c r="AX195" s="13" t="s">
        <v>76</v>
      </c>
      <c r="AY195" s="213" t="s">
        <v>129</v>
      </c>
    </row>
    <row r="196" spans="1:65" s="2" customFormat="1" ht="14.45" customHeight="1">
      <c r="A196" s="32"/>
      <c r="B196" s="33"/>
      <c r="C196" s="189" t="s">
        <v>278</v>
      </c>
      <c r="D196" s="189" t="s">
        <v>131</v>
      </c>
      <c r="E196" s="190" t="s">
        <v>262</v>
      </c>
      <c r="F196" s="191" t="s">
        <v>263</v>
      </c>
      <c r="G196" s="192" t="s">
        <v>188</v>
      </c>
      <c r="H196" s="193">
        <v>443</v>
      </c>
      <c r="I196" s="194"/>
      <c r="J196" s="195">
        <f>ROUND(I196*H196,2)</f>
        <v>0</v>
      </c>
      <c r="K196" s="191" t="s">
        <v>135</v>
      </c>
      <c r="L196" s="37"/>
      <c r="M196" s="196" t="s">
        <v>1</v>
      </c>
      <c r="N196" s="197" t="s">
        <v>41</v>
      </c>
      <c r="O196" s="69"/>
      <c r="P196" s="198">
        <f>O196*H196</f>
        <v>0</v>
      </c>
      <c r="Q196" s="198">
        <v>0.378</v>
      </c>
      <c r="R196" s="198">
        <f>Q196*H196</f>
        <v>167.45400000000001</v>
      </c>
      <c r="S196" s="198">
        <v>0</v>
      </c>
      <c r="T196" s="199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00" t="s">
        <v>136</v>
      </c>
      <c r="AT196" s="200" t="s">
        <v>131</v>
      </c>
      <c r="AU196" s="200" t="s">
        <v>85</v>
      </c>
      <c r="AY196" s="15" t="s">
        <v>129</v>
      </c>
      <c r="BE196" s="201">
        <f>IF(N196="základní",J196,0)</f>
        <v>0</v>
      </c>
      <c r="BF196" s="201">
        <f>IF(N196="snížená",J196,0)</f>
        <v>0</v>
      </c>
      <c r="BG196" s="201">
        <f>IF(N196="zákl. přenesená",J196,0)</f>
        <v>0</v>
      </c>
      <c r="BH196" s="201">
        <f>IF(N196="sníž. přenesená",J196,0)</f>
        <v>0</v>
      </c>
      <c r="BI196" s="201">
        <f>IF(N196="nulová",J196,0)</f>
        <v>0</v>
      </c>
      <c r="BJ196" s="15" t="s">
        <v>83</v>
      </c>
      <c r="BK196" s="201">
        <f>ROUND(I196*H196,2)</f>
        <v>0</v>
      </c>
      <c r="BL196" s="15" t="s">
        <v>136</v>
      </c>
      <c r="BM196" s="200" t="s">
        <v>264</v>
      </c>
    </row>
    <row r="197" spans="1:65" s="13" customFormat="1" ht="11.25">
      <c r="B197" s="202"/>
      <c r="C197" s="203"/>
      <c r="D197" s="204" t="s">
        <v>138</v>
      </c>
      <c r="E197" s="205" t="s">
        <v>1</v>
      </c>
      <c r="F197" s="206" t="s">
        <v>500</v>
      </c>
      <c r="G197" s="203"/>
      <c r="H197" s="207">
        <v>197</v>
      </c>
      <c r="I197" s="208"/>
      <c r="J197" s="203"/>
      <c r="K197" s="203"/>
      <c r="L197" s="209"/>
      <c r="M197" s="210"/>
      <c r="N197" s="211"/>
      <c r="O197" s="211"/>
      <c r="P197" s="211"/>
      <c r="Q197" s="211"/>
      <c r="R197" s="211"/>
      <c r="S197" s="211"/>
      <c r="T197" s="212"/>
      <c r="AT197" s="213" t="s">
        <v>138</v>
      </c>
      <c r="AU197" s="213" t="s">
        <v>85</v>
      </c>
      <c r="AV197" s="13" t="s">
        <v>85</v>
      </c>
      <c r="AW197" s="13" t="s">
        <v>32</v>
      </c>
      <c r="AX197" s="13" t="s">
        <v>76</v>
      </c>
      <c r="AY197" s="213" t="s">
        <v>129</v>
      </c>
    </row>
    <row r="198" spans="1:65" s="13" customFormat="1" ht="11.25">
      <c r="B198" s="202"/>
      <c r="C198" s="203"/>
      <c r="D198" s="204" t="s">
        <v>138</v>
      </c>
      <c r="E198" s="205" t="s">
        <v>1</v>
      </c>
      <c r="F198" s="206" t="s">
        <v>501</v>
      </c>
      <c r="G198" s="203"/>
      <c r="H198" s="207">
        <v>197</v>
      </c>
      <c r="I198" s="208"/>
      <c r="J198" s="203"/>
      <c r="K198" s="203"/>
      <c r="L198" s="209"/>
      <c r="M198" s="210"/>
      <c r="N198" s="211"/>
      <c r="O198" s="211"/>
      <c r="P198" s="211"/>
      <c r="Q198" s="211"/>
      <c r="R198" s="211"/>
      <c r="S198" s="211"/>
      <c r="T198" s="212"/>
      <c r="AT198" s="213" t="s">
        <v>138</v>
      </c>
      <c r="AU198" s="213" t="s">
        <v>85</v>
      </c>
      <c r="AV198" s="13" t="s">
        <v>85</v>
      </c>
      <c r="AW198" s="13" t="s">
        <v>32</v>
      </c>
      <c r="AX198" s="13" t="s">
        <v>76</v>
      </c>
      <c r="AY198" s="213" t="s">
        <v>129</v>
      </c>
    </row>
    <row r="199" spans="1:65" s="13" customFormat="1" ht="11.25">
      <c r="B199" s="202"/>
      <c r="C199" s="203"/>
      <c r="D199" s="204" t="s">
        <v>138</v>
      </c>
      <c r="E199" s="205" t="s">
        <v>1</v>
      </c>
      <c r="F199" s="206" t="s">
        <v>502</v>
      </c>
      <c r="G199" s="203"/>
      <c r="H199" s="207">
        <v>11</v>
      </c>
      <c r="I199" s="208"/>
      <c r="J199" s="203"/>
      <c r="K199" s="203"/>
      <c r="L199" s="209"/>
      <c r="M199" s="210"/>
      <c r="N199" s="211"/>
      <c r="O199" s="211"/>
      <c r="P199" s="211"/>
      <c r="Q199" s="211"/>
      <c r="R199" s="211"/>
      <c r="S199" s="211"/>
      <c r="T199" s="212"/>
      <c r="AT199" s="213" t="s">
        <v>138</v>
      </c>
      <c r="AU199" s="213" t="s">
        <v>85</v>
      </c>
      <c r="AV199" s="13" t="s">
        <v>85</v>
      </c>
      <c r="AW199" s="13" t="s">
        <v>32</v>
      </c>
      <c r="AX199" s="13" t="s">
        <v>76</v>
      </c>
      <c r="AY199" s="213" t="s">
        <v>129</v>
      </c>
    </row>
    <row r="200" spans="1:65" s="13" customFormat="1" ht="11.25">
      <c r="B200" s="202"/>
      <c r="C200" s="203"/>
      <c r="D200" s="204" t="s">
        <v>138</v>
      </c>
      <c r="E200" s="205" t="s">
        <v>1</v>
      </c>
      <c r="F200" s="206" t="s">
        <v>503</v>
      </c>
      <c r="G200" s="203"/>
      <c r="H200" s="207">
        <v>11</v>
      </c>
      <c r="I200" s="208"/>
      <c r="J200" s="203"/>
      <c r="K200" s="203"/>
      <c r="L200" s="209"/>
      <c r="M200" s="210"/>
      <c r="N200" s="211"/>
      <c r="O200" s="211"/>
      <c r="P200" s="211"/>
      <c r="Q200" s="211"/>
      <c r="R200" s="211"/>
      <c r="S200" s="211"/>
      <c r="T200" s="212"/>
      <c r="AT200" s="213" t="s">
        <v>138</v>
      </c>
      <c r="AU200" s="213" t="s">
        <v>85</v>
      </c>
      <c r="AV200" s="13" t="s">
        <v>85</v>
      </c>
      <c r="AW200" s="13" t="s">
        <v>32</v>
      </c>
      <c r="AX200" s="13" t="s">
        <v>76</v>
      </c>
      <c r="AY200" s="213" t="s">
        <v>129</v>
      </c>
    </row>
    <row r="201" spans="1:65" s="13" customFormat="1" ht="11.25">
      <c r="B201" s="202"/>
      <c r="C201" s="203"/>
      <c r="D201" s="204" t="s">
        <v>138</v>
      </c>
      <c r="E201" s="205" t="s">
        <v>1</v>
      </c>
      <c r="F201" s="206" t="s">
        <v>504</v>
      </c>
      <c r="G201" s="203"/>
      <c r="H201" s="207">
        <v>5</v>
      </c>
      <c r="I201" s="208"/>
      <c r="J201" s="203"/>
      <c r="K201" s="203"/>
      <c r="L201" s="209"/>
      <c r="M201" s="210"/>
      <c r="N201" s="211"/>
      <c r="O201" s="211"/>
      <c r="P201" s="211"/>
      <c r="Q201" s="211"/>
      <c r="R201" s="211"/>
      <c r="S201" s="211"/>
      <c r="T201" s="212"/>
      <c r="AT201" s="213" t="s">
        <v>138</v>
      </c>
      <c r="AU201" s="213" t="s">
        <v>85</v>
      </c>
      <c r="AV201" s="13" t="s">
        <v>85</v>
      </c>
      <c r="AW201" s="13" t="s">
        <v>32</v>
      </c>
      <c r="AX201" s="13" t="s">
        <v>76</v>
      </c>
      <c r="AY201" s="213" t="s">
        <v>129</v>
      </c>
    </row>
    <row r="202" spans="1:65" s="13" customFormat="1" ht="11.25">
      <c r="B202" s="202"/>
      <c r="C202" s="203"/>
      <c r="D202" s="204" t="s">
        <v>138</v>
      </c>
      <c r="E202" s="205" t="s">
        <v>1</v>
      </c>
      <c r="F202" s="206" t="s">
        <v>505</v>
      </c>
      <c r="G202" s="203"/>
      <c r="H202" s="207">
        <v>5</v>
      </c>
      <c r="I202" s="208"/>
      <c r="J202" s="203"/>
      <c r="K202" s="203"/>
      <c r="L202" s="209"/>
      <c r="M202" s="210"/>
      <c r="N202" s="211"/>
      <c r="O202" s="211"/>
      <c r="P202" s="211"/>
      <c r="Q202" s="211"/>
      <c r="R202" s="211"/>
      <c r="S202" s="211"/>
      <c r="T202" s="212"/>
      <c r="AT202" s="213" t="s">
        <v>138</v>
      </c>
      <c r="AU202" s="213" t="s">
        <v>85</v>
      </c>
      <c r="AV202" s="13" t="s">
        <v>85</v>
      </c>
      <c r="AW202" s="13" t="s">
        <v>32</v>
      </c>
      <c r="AX202" s="13" t="s">
        <v>76</v>
      </c>
      <c r="AY202" s="213" t="s">
        <v>129</v>
      </c>
    </row>
    <row r="203" spans="1:65" s="13" customFormat="1" ht="11.25">
      <c r="B203" s="202"/>
      <c r="C203" s="203"/>
      <c r="D203" s="204" t="s">
        <v>138</v>
      </c>
      <c r="E203" s="205" t="s">
        <v>1</v>
      </c>
      <c r="F203" s="206" t="s">
        <v>506</v>
      </c>
      <c r="G203" s="203"/>
      <c r="H203" s="207">
        <v>14</v>
      </c>
      <c r="I203" s="208"/>
      <c r="J203" s="203"/>
      <c r="K203" s="203"/>
      <c r="L203" s="209"/>
      <c r="M203" s="210"/>
      <c r="N203" s="211"/>
      <c r="O203" s="211"/>
      <c r="P203" s="211"/>
      <c r="Q203" s="211"/>
      <c r="R203" s="211"/>
      <c r="S203" s="211"/>
      <c r="T203" s="212"/>
      <c r="AT203" s="213" t="s">
        <v>138</v>
      </c>
      <c r="AU203" s="213" t="s">
        <v>85</v>
      </c>
      <c r="AV203" s="13" t="s">
        <v>85</v>
      </c>
      <c r="AW203" s="13" t="s">
        <v>32</v>
      </c>
      <c r="AX203" s="13" t="s">
        <v>76</v>
      </c>
      <c r="AY203" s="213" t="s">
        <v>129</v>
      </c>
    </row>
    <row r="204" spans="1:65" s="13" customFormat="1" ht="11.25">
      <c r="B204" s="202"/>
      <c r="C204" s="203"/>
      <c r="D204" s="204" t="s">
        <v>138</v>
      </c>
      <c r="E204" s="205" t="s">
        <v>1</v>
      </c>
      <c r="F204" s="206" t="s">
        <v>507</v>
      </c>
      <c r="G204" s="203"/>
      <c r="H204" s="207">
        <v>3</v>
      </c>
      <c r="I204" s="208"/>
      <c r="J204" s="203"/>
      <c r="K204" s="203"/>
      <c r="L204" s="209"/>
      <c r="M204" s="210"/>
      <c r="N204" s="211"/>
      <c r="O204" s="211"/>
      <c r="P204" s="211"/>
      <c r="Q204" s="211"/>
      <c r="R204" s="211"/>
      <c r="S204" s="211"/>
      <c r="T204" s="212"/>
      <c r="AT204" s="213" t="s">
        <v>138</v>
      </c>
      <c r="AU204" s="213" t="s">
        <v>85</v>
      </c>
      <c r="AV204" s="13" t="s">
        <v>85</v>
      </c>
      <c r="AW204" s="13" t="s">
        <v>32</v>
      </c>
      <c r="AX204" s="13" t="s">
        <v>76</v>
      </c>
      <c r="AY204" s="213" t="s">
        <v>129</v>
      </c>
    </row>
    <row r="205" spans="1:65" s="2" customFormat="1" ht="24.2" customHeight="1">
      <c r="A205" s="32"/>
      <c r="B205" s="33"/>
      <c r="C205" s="189" t="s">
        <v>282</v>
      </c>
      <c r="D205" s="189" t="s">
        <v>131</v>
      </c>
      <c r="E205" s="190" t="s">
        <v>508</v>
      </c>
      <c r="F205" s="191" t="s">
        <v>509</v>
      </c>
      <c r="G205" s="192" t="s">
        <v>188</v>
      </c>
      <c r="H205" s="193">
        <v>197</v>
      </c>
      <c r="I205" s="194"/>
      <c r="J205" s="195">
        <f>ROUND(I205*H205,2)</f>
        <v>0</v>
      </c>
      <c r="K205" s="191" t="s">
        <v>135</v>
      </c>
      <c r="L205" s="37"/>
      <c r="M205" s="196" t="s">
        <v>1</v>
      </c>
      <c r="N205" s="197" t="s">
        <v>41</v>
      </c>
      <c r="O205" s="69"/>
      <c r="P205" s="198">
        <f>O205*H205</f>
        <v>0</v>
      </c>
      <c r="Q205" s="198">
        <v>0.21099999999999999</v>
      </c>
      <c r="R205" s="198">
        <f>Q205*H205</f>
        <v>41.567</v>
      </c>
      <c r="S205" s="198">
        <v>0</v>
      </c>
      <c r="T205" s="199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00" t="s">
        <v>136</v>
      </c>
      <c r="AT205" s="200" t="s">
        <v>131</v>
      </c>
      <c r="AU205" s="200" t="s">
        <v>85</v>
      </c>
      <c r="AY205" s="15" t="s">
        <v>129</v>
      </c>
      <c r="BE205" s="201">
        <f>IF(N205="základní",J205,0)</f>
        <v>0</v>
      </c>
      <c r="BF205" s="201">
        <f>IF(N205="snížená",J205,0)</f>
        <v>0</v>
      </c>
      <c r="BG205" s="201">
        <f>IF(N205="zákl. přenesená",J205,0)</f>
        <v>0</v>
      </c>
      <c r="BH205" s="201">
        <f>IF(N205="sníž. přenesená",J205,0)</f>
        <v>0</v>
      </c>
      <c r="BI205" s="201">
        <f>IF(N205="nulová",J205,0)</f>
        <v>0</v>
      </c>
      <c r="BJ205" s="15" t="s">
        <v>83</v>
      </c>
      <c r="BK205" s="201">
        <f>ROUND(I205*H205,2)</f>
        <v>0</v>
      </c>
      <c r="BL205" s="15" t="s">
        <v>136</v>
      </c>
      <c r="BM205" s="200" t="s">
        <v>510</v>
      </c>
    </row>
    <row r="206" spans="1:65" s="13" customFormat="1" ht="11.25">
      <c r="B206" s="202"/>
      <c r="C206" s="203"/>
      <c r="D206" s="204" t="s">
        <v>138</v>
      </c>
      <c r="E206" s="205" t="s">
        <v>1</v>
      </c>
      <c r="F206" s="206" t="s">
        <v>482</v>
      </c>
      <c r="G206" s="203"/>
      <c r="H206" s="207">
        <v>197</v>
      </c>
      <c r="I206" s="208"/>
      <c r="J206" s="203"/>
      <c r="K206" s="203"/>
      <c r="L206" s="209"/>
      <c r="M206" s="210"/>
      <c r="N206" s="211"/>
      <c r="O206" s="211"/>
      <c r="P206" s="211"/>
      <c r="Q206" s="211"/>
      <c r="R206" s="211"/>
      <c r="S206" s="211"/>
      <c r="T206" s="212"/>
      <c r="AT206" s="213" t="s">
        <v>138</v>
      </c>
      <c r="AU206" s="213" t="s">
        <v>85</v>
      </c>
      <c r="AV206" s="13" t="s">
        <v>85</v>
      </c>
      <c r="AW206" s="13" t="s">
        <v>32</v>
      </c>
      <c r="AX206" s="13" t="s">
        <v>76</v>
      </c>
      <c r="AY206" s="213" t="s">
        <v>129</v>
      </c>
    </row>
    <row r="207" spans="1:65" s="2" customFormat="1" ht="24.2" customHeight="1">
      <c r="A207" s="32"/>
      <c r="B207" s="33"/>
      <c r="C207" s="189" t="s">
        <v>287</v>
      </c>
      <c r="D207" s="189" t="s">
        <v>131</v>
      </c>
      <c r="E207" s="190" t="s">
        <v>279</v>
      </c>
      <c r="F207" s="191" t="s">
        <v>280</v>
      </c>
      <c r="G207" s="192" t="s">
        <v>188</v>
      </c>
      <c r="H207" s="193">
        <v>197</v>
      </c>
      <c r="I207" s="194"/>
      <c r="J207" s="195">
        <f>ROUND(I207*H207,2)</f>
        <v>0</v>
      </c>
      <c r="K207" s="191" t="s">
        <v>135</v>
      </c>
      <c r="L207" s="37"/>
      <c r="M207" s="196" t="s">
        <v>1</v>
      </c>
      <c r="N207" s="197" t="s">
        <v>41</v>
      </c>
      <c r="O207" s="69"/>
      <c r="P207" s="198">
        <f>O207*H207</f>
        <v>0</v>
      </c>
      <c r="Q207" s="198">
        <v>6.5199999999999998E-3</v>
      </c>
      <c r="R207" s="198">
        <f>Q207*H207</f>
        <v>1.28444</v>
      </c>
      <c r="S207" s="198">
        <v>0</v>
      </c>
      <c r="T207" s="199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00" t="s">
        <v>136</v>
      </c>
      <c r="AT207" s="200" t="s">
        <v>131</v>
      </c>
      <c r="AU207" s="200" t="s">
        <v>85</v>
      </c>
      <c r="AY207" s="15" t="s">
        <v>129</v>
      </c>
      <c r="BE207" s="201">
        <f>IF(N207="základní",J207,0)</f>
        <v>0</v>
      </c>
      <c r="BF207" s="201">
        <f>IF(N207="snížená",J207,0)</f>
        <v>0</v>
      </c>
      <c r="BG207" s="201">
        <f>IF(N207="zákl. přenesená",J207,0)</f>
        <v>0</v>
      </c>
      <c r="BH207" s="201">
        <f>IF(N207="sníž. přenesená",J207,0)</f>
        <v>0</v>
      </c>
      <c r="BI207" s="201">
        <f>IF(N207="nulová",J207,0)</f>
        <v>0</v>
      </c>
      <c r="BJ207" s="15" t="s">
        <v>83</v>
      </c>
      <c r="BK207" s="201">
        <f>ROUND(I207*H207,2)</f>
        <v>0</v>
      </c>
      <c r="BL207" s="15" t="s">
        <v>136</v>
      </c>
      <c r="BM207" s="200" t="s">
        <v>281</v>
      </c>
    </row>
    <row r="208" spans="1:65" s="13" customFormat="1" ht="11.25">
      <c r="B208" s="202"/>
      <c r="C208" s="203"/>
      <c r="D208" s="204" t="s">
        <v>138</v>
      </c>
      <c r="E208" s="205" t="s">
        <v>1</v>
      </c>
      <c r="F208" s="206" t="s">
        <v>482</v>
      </c>
      <c r="G208" s="203"/>
      <c r="H208" s="207">
        <v>197</v>
      </c>
      <c r="I208" s="208"/>
      <c r="J208" s="203"/>
      <c r="K208" s="203"/>
      <c r="L208" s="209"/>
      <c r="M208" s="210"/>
      <c r="N208" s="211"/>
      <c r="O208" s="211"/>
      <c r="P208" s="211"/>
      <c r="Q208" s="211"/>
      <c r="R208" s="211"/>
      <c r="S208" s="211"/>
      <c r="T208" s="212"/>
      <c r="AT208" s="213" t="s">
        <v>138</v>
      </c>
      <c r="AU208" s="213" t="s">
        <v>85</v>
      </c>
      <c r="AV208" s="13" t="s">
        <v>85</v>
      </c>
      <c r="AW208" s="13" t="s">
        <v>32</v>
      </c>
      <c r="AX208" s="13" t="s">
        <v>76</v>
      </c>
      <c r="AY208" s="213" t="s">
        <v>129</v>
      </c>
    </row>
    <row r="209" spans="1:65" s="2" customFormat="1" ht="14.45" customHeight="1">
      <c r="A209" s="32"/>
      <c r="B209" s="33"/>
      <c r="C209" s="189" t="s">
        <v>291</v>
      </c>
      <c r="D209" s="189" t="s">
        <v>131</v>
      </c>
      <c r="E209" s="190" t="s">
        <v>283</v>
      </c>
      <c r="F209" s="191" t="s">
        <v>284</v>
      </c>
      <c r="G209" s="192" t="s">
        <v>188</v>
      </c>
      <c r="H209" s="193">
        <v>275.8</v>
      </c>
      <c r="I209" s="194"/>
      <c r="J209" s="195">
        <f>ROUND(I209*H209,2)</f>
        <v>0</v>
      </c>
      <c r="K209" s="191" t="s">
        <v>135</v>
      </c>
      <c r="L209" s="37"/>
      <c r="M209" s="196" t="s">
        <v>1</v>
      </c>
      <c r="N209" s="197" t="s">
        <v>41</v>
      </c>
      <c r="O209" s="69"/>
      <c r="P209" s="198">
        <f>O209*H209</f>
        <v>0</v>
      </c>
      <c r="Q209" s="198">
        <v>7.1000000000000002E-4</v>
      </c>
      <c r="R209" s="198">
        <f>Q209*H209</f>
        <v>0.19581800000000002</v>
      </c>
      <c r="S209" s="198">
        <v>0</v>
      </c>
      <c r="T209" s="199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00" t="s">
        <v>136</v>
      </c>
      <c r="AT209" s="200" t="s">
        <v>131</v>
      </c>
      <c r="AU209" s="200" t="s">
        <v>85</v>
      </c>
      <c r="AY209" s="15" t="s">
        <v>129</v>
      </c>
      <c r="BE209" s="201">
        <f>IF(N209="základní",J209,0)</f>
        <v>0</v>
      </c>
      <c r="BF209" s="201">
        <f>IF(N209="snížená",J209,0)</f>
        <v>0</v>
      </c>
      <c r="BG209" s="201">
        <f>IF(N209="zákl. přenesená",J209,0)</f>
        <v>0</v>
      </c>
      <c r="BH209" s="201">
        <f>IF(N209="sníž. přenesená",J209,0)</f>
        <v>0</v>
      </c>
      <c r="BI209" s="201">
        <f>IF(N209="nulová",J209,0)</f>
        <v>0</v>
      </c>
      <c r="BJ209" s="15" t="s">
        <v>83</v>
      </c>
      <c r="BK209" s="201">
        <f>ROUND(I209*H209,2)</f>
        <v>0</v>
      </c>
      <c r="BL209" s="15" t="s">
        <v>136</v>
      </c>
      <c r="BM209" s="200" t="s">
        <v>285</v>
      </c>
    </row>
    <row r="210" spans="1:65" s="13" customFormat="1" ht="11.25">
      <c r="B210" s="202"/>
      <c r="C210" s="203"/>
      <c r="D210" s="204" t="s">
        <v>138</v>
      </c>
      <c r="E210" s="205" t="s">
        <v>1</v>
      </c>
      <c r="F210" s="206" t="s">
        <v>482</v>
      </c>
      <c r="G210" s="203"/>
      <c r="H210" s="207">
        <v>197</v>
      </c>
      <c r="I210" s="208"/>
      <c r="J210" s="203"/>
      <c r="K210" s="203"/>
      <c r="L210" s="209"/>
      <c r="M210" s="210"/>
      <c r="N210" s="211"/>
      <c r="O210" s="211"/>
      <c r="P210" s="211"/>
      <c r="Q210" s="211"/>
      <c r="R210" s="211"/>
      <c r="S210" s="211"/>
      <c r="T210" s="212"/>
      <c r="AT210" s="213" t="s">
        <v>138</v>
      </c>
      <c r="AU210" s="213" t="s">
        <v>85</v>
      </c>
      <c r="AV210" s="13" t="s">
        <v>85</v>
      </c>
      <c r="AW210" s="13" t="s">
        <v>32</v>
      </c>
      <c r="AX210" s="13" t="s">
        <v>76</v>
      </c>
      <c r="AY210" s="213" t="s">
        <v>129</v>
      </c>
    </row>
    <row r="211" spans="1:65" s="13" customFormat="1" ht="11.25">
      <c r="B211" s="202"/>
      <c r="C211" s="203"/>
      <c r="D211" s="204" t="s">
        <v>138</v>
      </c>
      <c r="E211" s="205" t="s">
        <v>1</v>
      </c>
      <c r="F211" s="206" t="s">
        <v>463</v>
      </c>
      <c r="G211" s="203"/>
      <c r="H211" s="207">
        <v>1.8</v>
      </c>
      <c r="I211" s="208"/>
      <c r="J211" s="203"/>
      <c r="K211" s="203"/>
      <c r="L211" s="209"/>
      <c r="M211" s="210"/>
      <c r="N211" s="211"/>
      <c r="O211" s="211"/>
      <c r="P211" s="211"/>
      <c r="Q211" s="211"/>
      <c r="R211" s="211"/>
      <c r="S211" s="211"/>
      <c r="T211" s="212"/>
      <c r="AT211" s="213" t="s">
        <v>138</v>
      </c>
      <c r="AU211" s="213" t="s">
        <v>85</v>
      </c>
      <c r="AV211" s="13" t="s">
        <v>85</v>
      </c>
      <c r="AW211" s="13" t="s">
        <v>32</v>
      </c>
      <c r="AX211" s="13" t="s">
        <v>76</v>
      </c>
      <c r="AY211" s="213" t="s">
        <v>129</v>
      </c>
    </row>
    <row r="212" spans="1:65" s="13" customFormat="1" ht="11.25">
      <c r="B212" s="202"/>
      <c r="C212" s="203"/>
      <c r="D212" s="204" t="s">
        <v>138</v>
      </c>
      <c r="E212" s="205" t="s">
        <v>1</v>
      </c>
      <c r="F212" s="206" t="s">
        <v>464</v>
      </c>
      <c r="G212" s="203"/>
      <c r="H212" s="207">
        <v>77</v>
      </c>
      <c r="I212" s="208"/>
      <c r="J212" s="203"/>
      <c r="K212" s="203"/>
      <c r="L212" s="209"/>
      <c r="M212" s="210"/>
      <c r="N212" s="211"/>
      <c r="O212" s="211"/>
      <c r="P212" s="211"/>
      <c r="Q212" s="211"/>
      <c r="R212" s="211"/>
      <c r="S212" s="211"/>
      <c r="T212" s="212"/>
      <c r="AT212" s="213" t="s">
        <v>138</v>
      </c>
      <c r="AU212" s="213" t="s">
        <v>85</v>
      </c>
      <c r="AV212" s="13" t="s">
        <v>85</v>
      </c>
      <c r="AW212" s="13" t="s">
        <v>32</v>
      </c>
      <c r="AX212" s="13" t="s">
        <v>76</v>
      </c>
      <c r="AY212" s="213" t="s">
        <v>129</v>
      </c>
    </row>
    <row r="213" spans="1:65" s="2" customFormat="1" ht="24.2" customHeight="1">
      <c r="A213" s="32"/>
      <c r="B213" s="33"/>
      <c r="C213" s="189" t="s">
        <v>295</v>
      </c>
      <c r="D213" s="189" t="s">
        <v>131</v>
      </c>
      <c r="E213" s="190" t="s">
        <v>288</v>
      </c>
      <c r="F213" s="191" t="s">
        <v>289</v>
      </c>
      <c r="G213" s="192" t="s">
        <v>188</v>
      </c>
      <c r="H213" s="193">
        <v>197</v>
      </c>
      <c r="I213" s="194"/>
      <c r="J213" s="195">
        <f>ROUND(I213*H213,2)</f>
        <v>0</v>
      </c>
      <c r="K213" s="191" t="s">
        <v>135</v>
      </c>
      <c r="L213" s="37"/>
      <c r="M213" s="196" t="s">
        <v>1</v>
      </c>
      <c r="N213" s="197" t="s">
        <v>41</v>
      </c>
      <c r="O213" s="69"/>
      <c r="P213" s="198">
        <f>O213*H213</f>
        <v>0</v>
      </c>
      <c r="Q213" s="198">
        <v>0.10373</v>
      </c>
      <c r="R213" s="198">
        <f>Q213*H213</f>
        <v>20.434809999999999</v>
      </c>
      <c r="S213" s="198">
        <v>0</v>
      </c>
      <c r="T213" s="199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00" t="s">
        <v>136</v>
      </c>
      <c r="AT213" s="200" t="s">
        <v>131</v>
      </c>
      <c r="AU213" s="200" t="s">
        <v>85</v>
      </c>
      <c r="AY213" s="15" t="s">
        <v>129</v>
      </c>
      <c r="BE213" s="201">
        <f>IF(N213="základní",J213,0)</f>
        <v>0</v>
      </c>
      <c r="BF213" s="201">
        <f>IF(N213="snížená",J213,0)</f>
        <v>0</v>
      </c>
      <c r="BG213" s="201">
        <f>IF(N213="zákl. přenesená",J213,0)</f>
        <v>0</v>
      </c>
      <c r="BH213" s="201">
        <f>IF(N213="sníž. přenesená",J213,0)</f>
        <v>0</v>
      </c>
      <c r="BI213" s="201">
        <f>IF(N213="nulová",J213,0)</f>
        <v>0</v>
      </c>
      <c r="BJ213" s="15" t="s">
        <v>83</v>
      </c>
      <c r="BK213" s="201">
        <f>ROUND(I213*H213,2)</f>
        <v>0</v>
      </c>
      <c r="BL213" s="15" t="s">
        <v>136</v>
      </c>
      <c r="BM213" s="200" t="s">
        <v>290</v>
      </c>
    </row>
    <row r="214" spans="1:65" s="13" customFormat="1" ht="11.25">
      <c r="B214" s="202"/>
      <c r="C214" s="203"/>
      <c r="D214" s="204" t="s">
        <v>138</v>
      </c>
      <c r="E214" s="205" t="s">
        <v>1</v>
      </c>
      <c r="F214" s="206" t="s">
        <v>482</v>
      </c>
      <c r="G214" s="203"/>
      <c r="H214" s="207">
        <v>197</v>
      </c>
      <c r="I214" s="208"/>
      <c r="J214" s="203"/>
      <c r="K214" s="203"/>
      <c r="L214" s="209"/>
      <c r="M214" s="210"/>
      <c r="N214" s="211"/>
      <c r="O214" s="211"/>
      <c r="P214" s="211"/>
      <c r="Q214" s="211"/>
      <c r="R214" s="211"/>
      <c r="S214" s="211"/>
      <c r="T214" s="212"/>
      <c r="AT214" s="213" t="s">
        <v>138</v>
      </c>
      <c r="AU214" s="213" t="s">
        <v>85</v>
      </c>
      <c r="AV214" s="13" t="s">
        <v>85</v>
      </c>
      <c r="AW214" s="13" t="s">
        <v>32</v>
      </c>
      <c r="AX214" s="13" t="s">
        <v>76</v>
      </c>
      <c r="AY214" s="213" t="s">
        <v>129</v>
      </c>
    </row>
    <row r="215" spans="1:65" s="2" customFormat="1" ht="24.2" customHeight="1">
      <c r="A215" s="32"/>
      <c r="B215" s="33"/>
      <c r="C215" s="189" t="s">
        <v>300</v>
      </c>
      <c r="D215" s="189" t="s">
        <v>131</v>
      </c>
      <c r="E215" s="190" t="s">
        <v>511</v>
      </c>
      <c r="F215" s="191" t="s">
        <v>512</v>
      </c>
      <c r="G215" s="192" t="s">
        <v>188</v>
      </c>
      <c r="H215" s="193">
        <v>78.8</v>
      </c>
      <c r="I215" s="194"/>
      <c r="J215" s="195">
        <f>ROUND(I215*H215,2)</f>
        <v>0</v>
      </c>
      <c r="K215" s="191" t="s">
        <v>135</v>
      </c>
      <c r="L215" s="37"/>
      <c r="M215" s="196" t="s">
        <v>1</v>
      </c>
      <c r="N215" s="197" t="s">
        <v>41</v>
      </c>
      <c r="O215" s="69"/>
      <c r="P215" s="198">
        <f>O215*H215</f>
        <v>0</v>
      </c>
      <c r="Q215" s="198">
        <v>0.12966</v>
      </c>
      <c r="R215" s="198">
        <f>Q215*H215</f>
        <v>10.217207999999999</v>
      </c>
      <c r="S215" s="198">
        <v>0</v>
      </c>
      <c r="T215" s="199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00" t="s">
        <v>136</v>
      </c>
      <c r="AT215" s="200" t="s">
        <v>131</v>
      </c>
      <c r="AU215" s="200" t="s">
        <v>85</v>
      </c>
      <c r="AY215" s="15" t="s">
        <v>129</v>
      </c>
      <c r="BE215" s="201">
        <f>IF(N215="základní",J215,0)</f>
        <v>0</v>
      </c>
      <c r="BF215" s="201">
        <f>IF(N215="snížená",J215,0)</f>
        <v>0</v>
      </c>
      <c r="BG215" s="201">
        <f>IF(N215="zákl. přenesená",J215,0)</f>
        <v>0</v>
      </c>
      <c r="BH215" s="201">
        <f>IF(N215="sníž. přenesená",J215,0)</f>
        <v>0</v>
      </c>
      <c r="BI215" s="201">
        <f>IF(N215="nulová",J215,0)</f>
        <v>0</v>
      </c>
      <c r="BJ215" s="15" t="s">
        <v>83</v>
      </c>
      <c r="BK215" s="201">
        <f>ROUND(I215*H215,2)</f>
        <v>0</v>
      </c>
      <c r="BL215" s="15" t="s">
        <v>136</v>
      </c>
      <c r="BM215" s="200" t="s">
        <v>513</v>
      </c>
    </row>
    <row r="216" spans="1:65" s="13" customFormat="1" ht="11.25">
      <c r="B216" s="202"/>
      <c r="C216" s="203"/>
      <c r="D216" s="204" t="s">
        <v>138</v>
      </c>
      <c r="E216" s="205" t="s">
        <v>1</v>
      </c>
      <c r="F216" s="206" t="s">
        <v>463</v>
      </c>
      <c r="G216" s="203"/>
      <c r="H216" s="207">
        <v>1.8</v>
      </c>
      <c r="I216" s="208"/>
      <c r="J216" s="203"/>
      <c r="K216" s="203"/>
      <c r="L216" s="209"/>
      <c r="M216" s="210"/>
      <c r="N216" s="211"/>
      <c r="O216" s="211"/>
      <c r="P216" s="211"/>
      <c r="Q216" s="211"/>
      <c r="R216" s="211"/>
      <c r="S216" s="211"/>
      <c r="T216" s="212"/>
      <c r="AT216" s="213" t="s">
        <v>138</v>
      </c>
      <c r="AU216" s="213" t="s">
        <v>85</v>
      </c>
      <c r="AV216" s="13" t="s">
        <v>85</v>
      </c>
      <c r="AW216" s="13" t="s">
        <v>32</v>
      </c>
      <c r="AX216" s="13" t="s">
        <v>76</v>
      </c>
      <c r="AY216" s="213" t="s">
        <v>129</v>
      </c>
    </row>
    <row r="217" spans="1:65" s="13" customFormat="1" ht="11.25">
      <c r="B217" s="202"/>
      <c r="C217" s="203"/>
      <c r="D217" s="204" t="s">
        <v>138</v>
      </c>
      <c r="E217" s="205" t="s">
        <v>1</v>
      </c>
      <c r="F217" s="206" t="s">
        <v>464</v>
      </c>
      <c r="G217" s="203"/>
      <c r="H217" s="207">
        <v>77</v>
      </c>
      <c r="I217" s="208"/>
      <c r="J217" s="203"/>
      <c r="K217" s="203"/>
      <c r="L217" s="209"/>
      <c r="M217" s="210"/>
      <c r="N217" s="211"/>
      <c r="O217" s="211"/>
      <c r="P217" s="211"/>
      <c r="Q217" s="211"/>
      <c r="R217" s="211"/>
      <c r="S217" s="211"/>
      <c r="T217" s="212"/>
      <c r="AT217" s="213" t="s">
        <v>138</v>
      </c>
      <c r="AU217" s="213" t="s">
        <v>85</v>
      </c>
      <c r="AV217" s="13" t="s">
        <v>85</v>
      </c>
      <c r="AW217" s="13" t="s">
        <v>32</v>
      </c>
      <c r="AX217" s="13" t="s">
        <v>76</v>
      </c>
      <c r="AY217" s="213" t="s">
        <v>129</v>
      </c>
    </row>
    <row r="218" spans="1:65" s="2" customFormat="1" ht="24.2" customHeight="1">
      <c r="A218" s="32"/>
      <c r="B218" s="33"/>
      <c r="C218" s="189" t="s">
        <v>80</v>
      </c>
      <c r="D218" s="189" t="s">
        <v>131</v>
      </c>
      <c r="E218" s="190" t="s">
        <v>514</v>
      </c>
      <c r="F218" s="191" t="s">
        <v>515</v>
      </c>
      <c r="G218" s="192" t="s">
        <v>188</v>
      </c>
      <c r="H218" s="193">
        <v>1</v>
      </c>
      <c r="I218" s="194"/>
      <c r="J218" s="195">
        <f>ROUND(I218*H218,2)</f>
        <v>0</v>
      </c>
      <c r="K218" s="191" t="s">
        <v>135</v>
      </c>
      <c r="L218" s="37"/>
      <c r="M218" s="196" t="s">
        <v>1</v>
      </c>
      <c r="N218" s="197" t="s">
        <v>41</v>
      </c>
      <c r="O218" s="69"/>
      <c r="P218" s="198">
        <f>O218*H218</f>
        <v>0</v>
      </c>
      <c r="Q218" s="198">
        <v>0.19536000000000001</v>
      </c>
      <c r="R218" s="198">
        <f>Q218*H218</f>
        <v>0.19536000000000001</v>
      </c>
      <c r="S218" s="198">
        <v>0</v>
      </c>
      <c r="T218" s="199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00" t="s">
        <v>136</v>
      </c>
      <c r="AT218" s="200" t="s">
        <v>131</v>
      </c>
      <c r="AU218" s="200" t="s">
        <v>85</v>
      </c>
      <c r="AY218" s="15" t="s">
        <v>129</v>
      </c>
      <c r="BE218" s="201">
        <f>IF(N218="základní",J218,0)</f>
        <v>0</v>
      </c>
      <c r="BF218" s="201">
        <f>IF(N218="snížená",J218,0)</f>
        <v>0</v>
      </c>
      <c r="BG218" s="201">
        <f>IF(N218="zákl. přenesená",J218,0)</f>
        <v>0</v>
      </c>
      <c r="BH218" s="201">
        <f>IF(N218="sníž. přenesená",J218,0)</f>
        <v>0</v>
      </c>
      <c r="BI218" s="201">
        <f>IF(N218="nulová",J218,0)</f>
        <v>0</v>
      </c>
      <c r="BJ218" s="15" t="s">
        <v>83</v>
      </c>
      <c r="BK218" s="201">
        <f>ROUND(I218*H218,2)</f>
        <v>0</v>
      </c>
      <c r="BL218" s="15" t="s">
        <v>136</v>
      </c>
      <c r="BM218" s="200" t="s">
        <v>516</v>
      </c>
    </row>
    <row r="219" spans="1:65" s="13" customFormat="1" ht="11.25">
      <c r="B219" s="202"/>
      <c r="C219" s="203"/>
      <c r="D219" s="204" t="s">
        <v>138</v>
      </c>
      <c r="E219" s="205" t="s">
        <v>1</v>
      </c>
      <c r="F219" s="206" t="s">
        <v>517</v>
      </c>
      <c r="G219" s="203"/>
      <c r="H219" s="207">
        <v>1</v>
      </c>
      <c r="I219" s="208"/>
      <c r="J219" s="203"/>
      <c r="K219" s="203"/>
      <c r="L219" s="209"/>
      <c r="M219" s="210"/>
      <c r="N219" s="211"/>
      <c r="O219" s="211"/>
      <c r="P219" s="211"/>
      <c r="Q219" s="211"/>
      <c r="R219" s="211"/>
      <c r="S219" s="211"/>
      <c r="T219" s="212"/>
      <c r="AT219" s="213" t="s">
        <v>138</v>
      </c>
      <c r="AU219" s="213" t="s">
        <v>85</v>
      </c>
      <c r="AV219" s="13" t="s">
        <v>85</v>
      </c>
      <c r="AW219" s="13" t="s">
        <v>32</v>
      </c>
      <c r="AX219" s="13" t="s">
        <v>83</v>
      </c>
      <c r="AY219" s="213" t="s">
        <v>129</v>
      </c>
    </row>
    <row r="220" spans="1:65" s="2" customFormat="1" ht="14.45" customHeight="1">
      <c r="A220" s="32"/>
      <c r="B220" s="33"/>
      <c r="C220" s="214" t="s">
        <v>308</v>
      </c>
      <c r="D220" s="214" t="s">
        <v>192</v>
      </c>
      <c r="E220" s="215" t="s">
        <v>518</v>
      </c>
      <c r="F220" s="216" t="s">
        <v>519</v>
      </c>
      <c r="G220" s="217" t="s">
        <v>188</v>
      </c>
      <c r="H220" s="218">
        <v>1.02</v>
      </c>
      <c r="I220" s="219"/>
      <c r="J220" s="220">
        <f>ROUND(I220*H220,2)</f>
        <v>0</v>
      </c>
      <c r="K220" s="216" t="s">
        <v>135</v>
      </c>
      <c r="L220" s="221"/>
      <c r="M220" s="222" t="s">
        <v>1</v>
      </c>
      <c r="N220" s="223" t="s">
        <v>41</v>
      </c>
      <c r="O220" s="69"/>
      <c r="P220" s="198">
        <f>O220*H220</f>
        <v>0</v>
      </c>
      <c r="Q220" s="198">
        <v>0.222</v>
      </c>
      <c r="R220" s="198">
        <f>Q220*H220</f>
        <v>0.22644</v>
      </c>
      <c r="S220" s="198">
        <v>0</v>
      </c>
      <c r="T220" s="199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00" t="s">
        <v>179</v>
      </c>
      <c r="AT220" s="200" t="s">
        <v>192</v>
      </c>
      <c r="AU220" s="200" t="s">
        <v>85</v>
      </c>
      <c r="AY220" s="15" t="s">
        <v>129</v>
      </c>
      <c r="BE220" s="201">
        <f>IF(N220="základní",J220,0)</f>
        <v>0</v>
      </c>
      <c r="BF220" s="201">
        <f>IF(N220="snížená",J220,0)</f>
        <v>0</v>
      </c>
      <c r="BG220" s="201">
        <f>IF(N220="zákl. přenesená",J220,0)</f>
        <v>0</v>
      </c>
      <c r="BH220" s="201">
        <f>IF(N220="sníž. přenesená",J220,0)</f>
        <v>0</v>
      </c>
      <c r="BI220" s="201">
        <f>IF(N220="nulová",J220,0)</f>
        <v>0</v>
      </c>
      <c r="BJ220" s="15" t="s">
        <v>83</v>
      </c>
      <c r="BK220" s="201">
        <f>ROUND(I220*H220,2)</f>
        <v>0</v>
      </c>
      <c r="BL220" s="15" t="s">
        <v>136</v>
      </c>
      <c r="BM220" s="200" t="s">
        <v>520</v>
      </c>
    </row>
    <row r="221" spans="1:65" s="13" customFormat="1" ht="11.25">
      <c r="B221" s="202"/>
      <c r="C221" s="203"/>
      <c r="D221" s="204" t="s">
        <v>138</v>
      </c>
      <c r="E221" s="203"/>
      <c r="F221" s="206" t="s">
        <v>521</v>
      </c>
      <c r="G221" s="203"/>
      <c r="H221" s="207">
        <v>1.02</v>
      </c>
      <c r="I221" s="208"/>
      <c r="J221" s="203"/>
      <c r="K221" s="203"/>
      <c r="L221" s="209"/>
      <c r="M221" s="210"/>
      <c r="N221" s="211"/>
      <c r="O221" s="211"/>
      <c r="P221" s="211"/>
      <c r="Q221" s="211"/>
      <c r="R221" s="211"/>
      <c r="S221" s="211"/>
      <c r="T221" s="212"/>
      <c r="AT221" s="213" t="s">
        <v>138</v>
      </c>
      <c r="AU221" s="213" t="s">
        <v>85</v>
      </c>
      <c r="AV221" s="13" t="s">
        <v>85</v>
      </c>
      <c r="AW221" s="13" t="s">
        <v>4</v>
      </c>
      <c r="AX221" s="13" t="s">
        <v>83</v>
      </c>
      <c r="AY221" s="213" t="s">
        <v>129</v>
      </c>
    </row>
    <row r="222" spans="1:65" s="2" customFormat="1" ht="24.2" customHeight="1">
      <c r="A222" s="32"/>
      <c r="B222" s="33"/>
      <c r="C222" s="189" t="s">
        <v>313</v>
      </c>
      <c r="D222" s="189" t="s">
        <v>131</v>
      </c>
      <c r="E222" s="190" t="s">
        <v>296</v>
      </c>
      <c r="F222" s="191" t="s">
        <v>297</v>
      </c>
      <c r="G222" s="192" t="s">
        <v>188</v>
      </c>
      <c r="H222" s="193">
        <v>17</v>
      </c>
      <c r="I222" s="194"/>
      <c r="J222" s="195">
        <f>ROUND(I222*H222,2)</f>
        <v>0</v>
      </c>
      <c r="K222" s="191" t="s">
        <v>135</v>
      </c>
      <c r="L222" s="37"/>
      <c r="M222" s="196" t="s">
        <v>1</v>
      </c>
      <c r="N222" s="197" t="s">
        <v>41</v>
      </c>
      <c r="O222" s="69"/>
      <c r="P222" s="198">
        <f>O222*H222</f>
        <v>0</v>
      </c>
      <c r="Q222" s="198">
        <v>8.4250000000000005E-2</v>
      </c>
      <c r="R222" s="198">
        <f>Q222*H222</f>
        <v>1.43225</v>
      </c>
      <c r="S222" s="198">
        <v>0</v>
      </c>
      <c r="T222" s="199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00" t="s">
        <v>136</v>
      </c>
      <c r="AT222" s="200" t="s">
        <v>131</v>
      </c>
      <c r="AU222" s="200" t="s">
        <v>85</v>
      </c>
      <c r="AY222" s="15" t="s">
        <v>129</v>
      </c>
      <c r="BE222" s="201">
        <f>IF(N222="základní",J222,0)</f>
        <v>0</v>
      </c>
      <c r="BF222" s="201">
        <f>IF(N222="snížená",J222,0)</f>
        <v>0</v>
      </c>
      <c r="BG222" s="201">
        <f>IF(N222="zákl. přenesená",J222,0)</f>
        <v>0</v>
      </c>
      <c r="BH222" s="201">
        <f>IF(N222="sníž. přenesená",J222,0)</f>
        <v>0</v>
      </c>
      <c r="BI222" s="201">
        <f>IF(N222="nulová",J222,0)</f>
        <v>0</v>
      </c>
      <c r="BJ222" s="15" t="s">
        <v>83</v>
      </c>
      <c r="BK222" s="201">
        <f>ROUND(I222*H222,2)</f>
        <v>0</v>
      </c>
      <c r="BL222" s="15" t="s">
        <v>136</v>
      </c>
      <c r="BM222" s="200" t="s">
        <v>522</v>
      </c>
    </row>
    <row r="223" spans="1:65" s="13" customFormat="1" ht="11.25">
      <c r="B223" s="202"/>
      <c r="C223" s="203"/>
      <c r="D223" s="204" t="s">
        <v>138</v>
      </c>
      <c r="E223" s="205" t="s">
        <v>1</v>
      </c>
      <c r="F223" s="206" t="s">
        <v>523</v>
      </c>
      <c r="G223" s="203"/>
      <c r="H223" s="207">
        <v>14</v>
      </c>
      <c r="I223" s="208"/>
      <c r="J223" s="203"/>
      <c r="K223" s="203"/>
      <c r="L223" s="209"/>
      <c r="M223" s="210"/>
      <c r="N223" s="211"/>
      <c r="O223" s="211"/>
      <c r="P223" s="211"/>
      <c r="Q223" s="211"/>
      <c r="R223" s="211"/>
      <c r="S223" s="211"/>
      <c r="T223" s="212"/>
      <c r="AT223" s="213" t="s">
        <v>138</v>
      </c>
      <c r="AU223" s="213" t="s">
        <v>85</v>
      </c>
      <c r="AV223" s="13" t="s">
        <v>85</v>
      </c>
      <c r="AW223" s="13" t="s">
        <v>32</v>
      </c>
      <c r="AX223" s="13" t="s">
        <v>76</v>
      </c>
      <c r="AY223" s="213" t="s">
        <v>129</v>
      </c>
    </row>
    <row r="224" spans="1:65" s="13" customFormat="1" ht="11.25">
      <c r="B224" s="202"/>
      <c r="C224" s="203"/>
      <c r="D224" s="204" t="s">
        <v>138</v>
      </c>
      <c r="E224" s="205" t="s">
        <v>1</v>
      </c>
      <c r="F224" s="206" t="s">
        <v>524</v>
      </c>
      <c r="G224" s="203"/>
      <c r="H224" s="207">
        <v>3</v>
      </c>
      <c r="I224" s="208"/>
      <c r="J224" s="203"/>
      <c r="K224" s="203"/>
      <c r="L224" s="209"/>
      <c r="M224" s="210"/>
      <c r="N224" s="211"/>
      <c r="O224" s="211"/>
      <c r="P224" s="211"/>
      <c r="Q224" s="211"/>
      <c r="R224" s="211"/>
      <c r="S224" s="211"/>
      <c r="T224" s="212"/>
      <c r="AT224" s="213" t="s">
        <v>138</v>
      </c>
      <c r="AU224" s="213" t="s">
        <v>85</v>
      </c>
      <c r="AV224" s="13" t="s">
        <v>85</v>
      </c>
      <c r="AW224" s="13" t="s">
        <v>32</v>
      </c>
      <c r="AX224" s="13" t="s">
        <v>76</v>
      </c>
      <c r="AY224" s="213" t="s">
        <v>129</v>
      </c>
    </row>
    <row r="225" spans="1:65" s="2" customFormat="1" ht="24.2" customHeight="1">
      <c r="A225" s="32"/>
      <c r="B225" s="33"/>
      <c r="C225" s="214" t="s">
        <v>319</v>
      </c>
      <c r="D225" s="214" t="s">
        <v>192</v>
      </c>
      <c r="E225" s="215" t="s">
        <v>525</v>
      </c>
      <c r="F225" s="216" t="s">
        <v>526</v>
      </c>
      <c r="G225" s="217" t="s">
        <v>188</v>
      </c>
      <c r="H225" s="218">
        <v>3.09</v>
      </c>
      <c r="I225" s="219"/>
      <c r="J225" s="220">
        <f>ROUND(I225*H225,2)</f>
        <v>0</v>
      </c>
      <c r="K225" s="216" t="s">
        <v>135</v>
      </c>
      <c r="L225" s="221"/>
      <c r="M225" s="222" t="s">
        <v>1</v>
      </c>
      <c r="N225" s="223" t="s">
        <v>41</v>
      </c>
      <c r="O225" s="69"/>
      <c r="P225" s="198">
        <f>O225*H225</f>
        <v>0</v>
      </c>
      <c r="Q225" s="198">
        <v>0.13100000000000001</v>
      </c>
      <c r="R225" s="198">
        <f>Q225*H225</f>
        <v>0.40478999999999998</v>
      </c>
      <c r="S225" s="198">
        <v>0</v>
      </c>
      <c r="T225" s="199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00" t="s">
        <v>179</v>
      </c>
      <c r="AT225" s="200" t="s">
        <v>192</v>
      </c>
      <c r="AU225" s="200" t="s">
        <v>85</v>
      </c>
      <c r="AY225" s="15" t="s">
        <v>129</v>
      </c>
      <c r="BE225" s="201">
        <f>IF(N225="základní",J225,0)</f>
        <v>0</v>
      </c>
      <c r="BF225" s="201">
        <f>IF(N225="snížená",J225,0)</f>
        <v>0</v>
      </c>
      <c r="BG225" s="201">
        <f>IF(N225="zákl. přenesená",J225,0)</f>
        <v>0</v>
      </c>
      <c r="BH225" s="201">
        <f>IF(N225="sníž. přenesená",J225,0)</f>
        <v>0</v>
      </c>
      <c r="BI225" s="201">
        <f>IF(N225="nulová",J225,0)</f>
        <v>0</v>
      </c>
      <c r="BJ225" s="15" t="s">
        <v>83</v>
      </c>
      <c r="BK225" s="201">
        <f>ROUND(I225*H225,2)</f>
        <v>0</v>
      </c>
      <c r="BL225" s="15" t="s">
        <v>136</v>
      </c>
      <c r="BM225" s="200" t="s">
        <v>527</v>
      </c>
    </row>
    <row r="226" spans="1:65" s="13" customFormat="1" ht="11.25">
      <c r="B226" s="202"/>
      <c r="C226" s="203"/>
      <c r="D226" s="204" t="s">
        <v>138</v>
      </c>
      <c r="E226" s="203"/>
      <c r="F226" s="206" t="s">
        <v>528</v>
      </c>
      <c r="G226" s="203"/>
      <c r="H226" s="207">
        <v>3.09</v>
      </c>
      <c r="I226" s="208"/>
      <c r="J226" s="203"/>
      <c r="K226" s="203"/>
      <c r="L226" s="209"/>
      <c r="M226" s="210"/>
      <c r="N226" s="211"/>
      <c r="O226" s="211"/>
      <c r="P226" s="211"/>
      <c r="Q226" s="211"/>
      <c r="R226" s="211"/>
      <c r="S226" s="211"/>
      <c r="T226" s="212"/>
      <c r="AT226" s="213" t="s">
        <v>138</v>
      </c>
      <c r="AU226" s="213" t="s">
        <v>85</v>
      </c>
      <c r="AV226" s="13" t="s">
        <v>85</v>
      </c>
      <c r="AW226" s="13" t="s">
        <v>4</v>
      </c>
      <c r="AX226" s="13" t="s">
        <v>83</v>
      </c>
      <c r="AY226" s="213" t="s">
        <v>129</v>
      </c>
    </row>
    <row r="227" spans="1:65" s="2" customFormat="1" ht="14.45" customHeight="1">
      <c r="A227" s="32"/>
      <c r="B227" s="33"/>
      <c r="C227" s="214" t="s">
        <v>324</v>
      </c>
      <c r="D227" s="214" t="s">
        <v>192</v>
      </c>
      <c r="E227" s="215" t="s">
        <v>301</v>
      </c>
      <c r="F227" s="216" t="s">
        <v>302</v>
      </c>
      <c r="G227" s="217" t="s">
        <v>188</v>
      </c>
      <c r="H227" s="218">
        <v>14.42</v>
      </c>
      <c r="I227" s="219"/>
      <c r="J227" s="220">
        <f>ROUND(I227*H227,2)</f>
        <v>0</v>
      </c>
      <c r="K227" s="216" t="s">
        <v>135</v>
      </c>
      <c r="L227" s="221"/>
      <c r="M227" s="222" t="s">
        <v>1</v>
      </c>
      <c r="N227" s="223" t="s">
        <v>41</v>
      </c>
      <c r="O227" s="69"/>
      <c r="P227" s="198">
        <f>O227*H227</f>
        <v>0</v>
      </c>
      <c r="Q227" s="198">
        <v>0.13100000000000001</v>
      </c>
      <c r="R227" s="198">
        <f>Q227*H227</f>
        <v>1.8890200000000001</v>
      </c>
      <c r="S227" s="198">
        <v>0</v>
      </c>
      <c r="T227" s="199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00" t="s">
        <v>179</v>
      </c>
      <c r="AT227" s="200" t="s">
        <v>192</v>
      </c>
      <c r="AU227" s="200" t="s">
        <v>85</v>
      </c>
      <c r="AY227" s="15" t="s">
        <v>129</v>
      </c>
      <c r="BE227" s="201">
        <f>IF(N227="základní",J227,0)</f>
        <v>0</v>
      </c>
      <c r="BF227" s="201">
        <f>IF(N227="snížená",J227,0)</f>
        <v>0</v>
      </c>
      <c r="BG227" s="201">
        <f>IF(N227="zákl. přenesená",J227,0)</f>
        <v>0</v>
      </c>
      <c r="BH227" s="201">
        <f>IF(N227="sníž. přenesená",J227,0)</f>
        <v>0</v>
      </c>
      <c r="BI227" s="201">
        <f>IF(N227="nulová",J227,0)</f>
        <v>0</v>
      </c>
      <c r="BJ227" s="15" t="s">
        <v>83</v>
      </c>
      <c r="BK227" s="201">
        <f>ROUND(I227*H227,2)</f>
        <v>0</v>
      </c>
      <c r="BL227" s="15" t="s">
        <v>136</v>
      </c>
      <c r="BM227" s="200" t="s">
        <v>529</v>
      </c>
    </row>
    <row r="228" spans="1:65" s="13" customFormat="1" ht="11.25">
      <c r="B228" s="202"/>
      <c r="C228" s="203"/>
      <c r="D228" s="204" t="s">
        <v>138</v>
      </c>
      <c r="E228" s="203"/>
      <c r="F228" s="206" t="s">
        <v>530</v>
      </c>
      <c r="G228" s="203"/>
      <c r="H228" s="207">
        <v>14.42</v>
      </c>
      <c r="I228" s="208"/>
      <c r="J228" s="203"/>
      <c r="K228" s="203"/>
      <c r="L228" s="209"/>
      <c r="M228" s="210"/>
      <c r="N228" s="211"/>
      <c r="O228" s="211"/>
      <c r="P228" s="211"/>
      <c r="Q228" s="211"/>
      <c r="R228" s="211"/>
      <c r="S228" s="211"/>
      <c r="T228" s="212"/>
      <c r="AT228" s="213" t="s">
        <v>138</v>
      </c>
      <c r="AU228" s="213" t="s">
        <v>85</v>
      </c>
      <c r="AV228" s="13" t="s">
        <v>85</v>
      </c>
      <c r="AW228" s="13" t="s">
        <v>4</v>
      </c>
      <c r="AX228" s="13" t="s">
        <v>83</v>
      </c>
      <c r="AY228" s="213" t="s">
        <v>129</v>
      </c>
    </row>
    <row r="229" spans="1:65" s="2" customFormat="1" ht="24.2" customHeight="1">
      <c r="A229" s="32"/>
      <c r="B229" s="33"/>
      <c r="C229" s="189" t="s">
        <v>329</v>
      </c>
      <c r="D229" s="189" t="s">
        <v>131</v>
      </c>
      <c r="E229" s="190" t="s">
        <v>305</v>
      </c>
      <c r="F229" s="191" t="s">
        <v>306</v>
      </c>
      <c r="G229" s="192" t="s">
        <v>188</v>
      </c>
      <c r="H229" s="193">
        <v>16</v>
      </c>
      <c r="I229" s="194"/>
      <c r="J229" s="195">
        <f>ROUND(I229*H229,2)</f>
        <v>0</v>
      </c>
      <c r="K229" s="191" t="s">
        <v>135</v>
      </c>
      <c r="L229" s="37"/>
      <c r="M229" s="196" t="s">
        <v>1</v>
      </c>
      <c r="N229" s="197" t="s">
        <v>41</v>
      </c>
      <c r="O229" s="69"/>
      <c r="P229" s="198">
        <f>O229*H229</f>
        <v>0</v>
      </c>
      <c r="Q229" s="198">
        <v>0.10362</v>
      </c>
      <c r="R229" s="198">
        <f>Q229*H229</f>
        <v>1.6579200000000001</v>
      </c>
      <c r="S229" s="198">
        <v>0</v>
      </c>
      <c r="T229" s="199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00" t="s">
        <v>136</v>
      </c>
      <c r="AT229" s="200" t="s">
        <v>131</v>
      </c>
      <c r="AU229" s="200" t="s">
        <v>85</v>
      </c>
      <c r="AY229" s="15" t="s">
        <v>129</v>
      </c>
      <c r="BE229" s="201">
        <f>IF(N229="základní",J229,0)</f>
        <v>0</v>
      </c>
      <c r="BF229" s="201">
        <f>IF(N229="snížená",J229,0)</f>
        <v>0</v>
      </c>
      <c r="BG229" s="201">
        <f>IF(N229="zákl. přenesená",J229,0)</f>
        <v>0</v>
      </c>
      <c r="BH229" s="201">
        <f>IF(N229="sníž. přenesená",J229,0)</f>
        <v>0</v>
      </c>
      <c r="BI229" s="201">
        <f>IF(N229="nulová",J229,0)</f>
        <v>0</v>
      </c>
      <c r="BJ229" s="15" t="s">
        <v>83</v>
      </c>
      <c r="BK229" s="201">
        <f>ROUND(I229*H229,2)</f>
        <v>0</v>
      </c>
      <c r="BL229" s="15" t="s">
        <v>136</v>
      </c>
      <c r="BM229" s="200" t="s">
        <v>307</v>
      </c>
    </row>
    <row r="230" spans="1:65" s="13" customFormat="1" ht="11.25">
      <c r="B230" s="202"/>
      <c r="C230" s="203"/>
      <c r="D230" s="204" t="s">
        <v>138</v>
      </c>
      <c r="E230" s="205" t="s">
        <v>1</v>
      </c>
      <c r="F230" s="206" t="s">
        <v>483</v>
      </c>
      <c r="G230" s="203"/>
      <c r="H230" s="207">
        <v>11</v>
      </c>
      <c r="I230" s="208"/>
      <c r="J230" s="203"/>
      <c r="K230" s="203"/>
      <c r="L230" s="209"/>
      <c r="M230" s="210"/>
      <c r="N230" s="211"/>
      <c r="O230" s="211"/>
      <c r="P230" s="211"/>
      <c r="Q230" s="211"/>
      <c r="R230" s="211"/>
      <c r="S230" s="211"/>
      <c r="T230" s="212"/>
      <c r="AT230" s="213" t="s">
        <v>138</v>
      </c>
      <c r="AU230" s="213" t="s">
        <v>85</v>
      </c>
      <c r="AV230" s="13" t="s">
        <v>85</v>
      </c>
      <c r="AW230" s="13" t="s">
        <v>32</v>
      </c>
      <c r="AX230" s="13" t="s">
        <v>76</v>
      </c>
      <c r="AY230" s="213" t="s">
        <v>129</v>
      </c>
    </row>
    <row r="231" spans="1:65" s="13" customFormat="1" ht="11.25">
      <c r="B231" s="202"/>
      <c r="C231" s="203"/>
      <c r="D231" s="204" t="s">
        <v>138</v>
      </c>
      <c r="E231" s="205" t="s">
        <v>1</v>
      </c>
      <c r="F231" s="206" t="s">
        <v>531</v>
      </c>
      <c r="G231" s="203"/>
      <c r="H231" s="207">
        <v>5</v>
      </c>
      <c r="I231" s="208"/>
      <c r="J231" s="203"/>
      <c r="K231" s="203"/>
      <c r="L231" s="209"/>
      <c r="M231" s="210"/>
      <c r="N231" s="211"/>
      <c r="O231" s="211"/>
      <c r="P231" s="211"/>
      <c r="Q231" s="211"/>
      <c r="R231" s="211"/>
      <c r="S231" s="211"/>
      <c r="T231" s="212"/>
      <c r="AT231" s="213" t="s">
        <v>138</v>
      </c>
      <c r="AU231" s="213" t="s">
        <v>85</v>
      </c>
      <c r="AV231" s="13" t="s">
        <v>85</v>
      </c>
      <c r="AW231" s="13" t="s">
        <v>32</v>
      </c>
      <c r="AX231" s="13" t="s">
        <v>76</v>
      </c>
      <c r="AY231" s="213" t="s">
        <v>129</v>
      </c>
    </row>
    <row r="232" spans="1:65" s="2" customFormat="1" ht="14.45" customHeight="1">
      <c r="A232" s="32"/>
      <c r="B232" s="33"/>
      <c r="C232" s="214" t="s">
        <v>333</v>
      </c>
      <c r="D232" s="214" t="s">
        <v>192</v>
      </c>
      <c r="E232" s="215" t="s">
        <v>309</v>
      </c>
      <c r="F232" s="216" t="s">
        <v>310</v>
      </c>
      <c r="G232" s="217" t="s">
        <v>188</v>
      </c>
      <c r="H232" s="218">
        <v>11.33</v>
      </c>
      <c r="I232" s="219"/>
      <c r="J232" s="220">
        <f>ROUND(I232*H232,2)</f>
        <v>0</v>
      </c>
      <c r="K232" s="216" t="s">
        <v>135</v>
      </c>
      <c r="L232" s="221"/>
      <c r="M232" s="222" t="s">
        <v>1</v>
      </c>
      <c r="N232" s="223" t="s">
        <v>41</v>
      </c>
      <c r="O232" s="69"/>
      <c r="P232" s="198">
        <f>O232*H232</f>
        <v>0</v>
      </c>
      <c r="Q232" s="198">
        <v>0.17599999999999999</v>
      </c>
      <c r="R232" s="198">
        <f>Q232*H232</f>
        <v>1.9940799999999999</v>
      </c>
      <c r="S232" s="198">
        <v>0</v>
      </c>
      <c r="T232" s="199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00" t="s">
        <v>179</v>
      </c>
      <c r="AT232" s="200" t="s">
        <v>192</v>
      </c>
      <c r="AU232" s="200" t="s">
        <v>85</v>
      </c>
      <c r="AY232" s="15" t="s">
        <v>129</v>
      </c>
      <c r="BE232" s="201">
        <f>IF(N232="základní",J232,0)</f>
        <v>0</v>
      </c>
      <c r="BF232" s="201">
        <f>IF(N232="snížená",J232,0)</f>
        <v>0</v>
      </c>
      <c r="BG232" s="201">
        <f>IF(N232="zákl. přenesená",J232,0)</f>
        <v>0</v>
      </c>
      <c r="BH232" s="201">
        <f>IF(N232="sníž. přenesená",J232,0)</f>
        <v>0</v>
      </c>
      <c r="BI232" s="201">
        <f>IF(N232="nulová",J232,0)</f>
        <v>0</v>
      </c>
      <c r="BJ232" s="15" t="s">
        <v>83</v>
      </c>
      <c r="BK232" s="201">
        <f>ROUND(I232*H232,2)</f>
        <v>0</v>
      </c>
      <c r="BL232" s="15" t="s">
        <v>136</v>
      </c>
      <c r="BM232" s="200" t="s">
        <v>311</v>
      </c>
    </row>
    <row r="233" spans="1:65" s="13" customFormat="1" ht="11.25">
      <c r="B233" s="202"/>
      <c r="C233" s="203"/>
      <c r="D233" s="204" t="s">
        <v>138</v>
      </c>
      <c r="E233" s="205" t="s">
        <v>1</v>
      </c>
      <c r="F233" s="206" t="s">
        <v>483</v>
      </c>
      <c r="G233" s="203"/>
      <c r="H233" s="207">
        <v>11</v>
      </c>
      <c r="I233" s="208"/>
      <c r="J233" s="203"/>
      <c r="K233" s="203"/>
      <c r="L233" s="209"/>
      <c r="M233" s="210"/>
      <c r="N233" s="211"/>
      <c r="O233" s="211"/>
      <c r="P233" s="211"/>
      <c r="Q233" s="211"/>
      <c r="R233" s="211"/>
      <c r="S233" s="211"/>
      <c r="T233" s="212"/>
      <c r="AT233" s="213" t="s">
        <v>138</v>
      </c>
      <c r="AU233" s="213" t="s">
        <v>85</v>
      </c>
      <c r="AV233" s="13" t="s">
        <v>85</v>
      </c>
      <c r="AW233" s="13" t="s">
        <v>32</v>
      </c>
      <c r="AX233" s="13" t="s">
        <v>76</v>
      </c>
      <c r="AY233" s="213" t="s">
        <v>129</v>
      </c>
    </row>
    <row r="234" spans="1:65" s="13" customFormat="1" ht="11.25">
      <c r="B234" s="202"/>
      <c r="C234" s="203"/>
      <c r="D234" s="204" t="s">
        <v>138</v>
      </c>
      <c r="E234" s="203"/>
      <c r="F234" s="206" t="s">
        <v>532</v>
      </c>
      <c r="G234" s="203"/>
      <c r="H234" s="207">
        <v>11.33</v>
      </c>
      <c r="I234" s="208"/>
      <c r="J234" s="203"/>
      <c r="K234" s="203"/>
      <c r="L234" s="209"/>
      <c r="M234" s="210"/>
      <c r="N234" s="211"/>
      <c r="O234" s="211"/>
      <c r="P234" s="211"/>
      <c r="Q234" s="211"/>
      <c r="R234" s="211"/>
      <c r="S234" s="211"/>
      <c r="T234" s="212"/>
      <c r="AT234" s="213" t="s">
        <v>138</v>
      </c>
      <c r="AU234" s="213" t="s">
        <v>85</v>
      </c>
      <c r="AV234" s="13" t="s">
        <v>85</v>
      </c>
      <c r="AW234" s="13" t="s">
        <v>4</v>
      </c>
      <c r="AX234" s="13" t="s">
        <v>83</v>
      </c>
      <c r="AY234" s="213" t="s">
        <v>129</v>
      </c>
    </row>
    <row r="235" spans="1:65" s="2" customFormat="1" ht="24.2" customHeight="1">
      <c r="A235" s="32"/>
      <c r="B235" s="33"/>
      <c r="C235" s="214" t="s">
        <v>337</v>
      </c>
      <c r="D235" s="214" t="s">
        <v>192</v>
      </c>
      <c r="E235" s="215" t="s">
        <v>314</v>
      </c>
      <c r="F235" s="216" t="s">
        <v>315</v>
      </c>
      <c r="G235" s="217" t="s">
        <v>188</v>
      </c>
      <c r="H235" s="218">
        <v>5.15</v>
      </c>
      <c r="I235" s="219"/>
      <c r="J235" s="220">
        <f>ROUND(I235*H235,2)</f>
        <v>0</v>
      </c>
      <c r="K235" s="216" t="s">
        <v>1</v>
      </c>
      <c r="L235" s="221"/>
      <c r="M235" s="222" t="s">
        <v>1</v>
      </c>
      <c r="N235" s="223" t="s">
        <v>41</v>
      </c>
      <c r="O235" s="69"/>
      <c r="P235" s="198">
        <f>O235*H235</f>
        <v>0</v>
      </c>
      <c r="Q235" s="198">
        <v>0.13100000000000001</v>
      </c>
      <c r="R235" s="198">
        <f>Q235*H235</f>
        <v>0.67465000000000008</v>
      </c>
      <c r="S235" s="198">
        <v>0</v>
      </c>
      <c r="T235" s="199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00" t="s">
        <v>179</v>
      </c>
      <c r="AT235" s="200" t="s">
        <v>192</v>
      </c>
      <c r="AU235" s="200" t="s">
        <v>85</v>
      </c>
      <c r="AY235" s="15" t="s">
        <v>129</v>
      </c>
      <c r="BE235" s="201">
        <f>IF(N235="základní",J235,0)</f>
        <v>0</v>
      </c>
      <c r="BF235" s="201">
        <f>IF(N235="snížená",J235,0)</f>
        <v>0</v>
      </c>
      <c r="BG235" s="201">
        <f>IF(N235="zákl. přenesená",J235,0)</f>
        <v>0</v>
      </c>
      <c r="BH235" s="201">
        <f>IF(N235="sníž. přenesená",J235,0)</f>
        <v>0</v>
      </c>
      <c r="BI235" s="201">
        <f>IF(N235="nulová",J235,0)</f>
        <v>0</v>
      </c>
      <c r="BJ235" s="15" t="s">
        <v>83</v>
      </c>
      <c r="BK235" s="201">
        <f>ROUND(I235*H235,2)</f>
        <v>0</v>
      </c>
      <c r="BL235" s="15" t="s">
        <v>136</v>
      </c>
      <c r="BM235" s="200" t="s">
        <v>533</v>
      </c>
    </row>
    <row r="236" spans="1:65" s="13" customFormat="1" ht="11.25">
      <c r="B236" s="202"/>
      <c r="C236" s="203"/>
      <c r="D236" s="204" t="s">
        <v>138</v>
      </c>
      <c r="E236" s="203"/>
      <c r="F236" s="206" t="s">
        <v>534</v>
      </c>
      <c r="G236" s="203"/>
      <c r="H236" s="207">
        <v>5.15</v>
      </c>
      <c r="I236" s="208"/>
      <c r="J236" s="203"/>
      <c r="K236" s="203"/>
      <c r="L236" s="209"/>
      <c r="M236" s="210"/>
      <c r="N236" s="211"/>
      <c r="O236" s="211"/>
      <c r="P236" s="211"/>
      <c r="Q236" s="211"/>
      <c r="R236" s="211"/>
      <c r="S236" s="211"/>
      <c r="T236" s="212"/>
      <c r="AT236" s="213" t="s">
        <v>138</v>
      </c>
      <c r="AU236" s="213" t="s">
        <v>85</v>
      </c>
      <c r="AV236" s="13" t="s">
        <v>85</v>
      </c>
      <c r="AW236" s="13" t="s">
        <v>4</v>
      </c>
      <c r="AX236" s="13" t="s">
        <v>83</v>
      </c>
      <c r="AY236" s="213" t="s">
        <v>129</v>
      </c>
    </row>
    <row r="237" spans="1:65" s="12" customFormat="1" ht="22.9" customHeight="1">
      <c r="B237" s="173"/>
      <c r="C237" s="174"/>
      <c r="D237" s="175" t="s">
        <v>75</v>
      </c>
      <c r="E237" s="187" t="s">
        <v>179</v>
      </c>
      <c r="F237" s="187" t="s">
        <v>318</v>
      </c>
      <c r="G237" s="174"/>
      <c r="H237" s="174"/>
      <c r="I237" s="177"/>
      <c r="J237" s="188">
        <f>BK237</f>
        <v>0</v>
      </c>
      <c r="K237" s="174"/>
      <c r="L237" s="179"/>
      <c r="M237" s="180"/>
      <c r="N237" s="181"/>
      <c r="O237" s="181"/>
      <c r="P237" s="182">
        <f>SUM(P238:P245)</f>
        <v>0</v>
      </c>
      <c r="Q237" s="181"/>
      <c r="R237" s="182">
        <f>SUM(R238:R245)</f>
        <v>0.99387999999999999</v>
      </c>
      <c r="S237" s="181"/>
      <c r="T237" s="183">
        <f>SUM(T238:T245)</f>
        <v>0</v>
      </c>
      <c r="AR237" s="184" t="s">
        <v>83</v>
      </c>
      <c r="AT237" s="185" t="s">
        <v>75</v>
      </c>
      <c r="AU237" s="185" t="s">
        <v>83</v>
      </c>
      <c r="AY237" s="184" t="s">
        <v>129</v>
      </c>
      <c r="BK237" s="186">
        <f>SUM(BK238:BK245)</f>
        <v>0</v>
      </c>
    </row>
    <row r="238" spans="1:65" s="2" customFormat="1" ht="24.2" customHeight="1">
      <c r="A238" s="32"/>
      <c r="B238" s="33"/>
      <c r="C238" s="189" t="s">
        <v>341</v>
      </c>
      <c r="D238" s="189" t="s">
        <v>131</v>
      </c>
      <c r="E238" s="190" t="s">
        <v>320</v>
      </c>
      <c r="F238" s="191" t="s">
        <v>321</v>
      </c>
      <c r="G238" s="192" t="s">
        <v>322</v>
      </c>
      <c r="H238" s="193">
        <v>1</v>
      </c>
      <c r="I238" s="194"/>
      <c r="J238" s="195">
        <f t="shared" ref="J238:J245" si="0">ROUND(I238*H238,2)</f>
        <v>0</v>
      </c>
      <c r="K238" s="191" t="s">
        <v>135</v>
      </c>
      <c r="L238" s="37"/>
      <c r="M238" s="196" t="s">
        <v>1</v>
      </c>
      <c r="N238" s="197" t="s">
        <v>41</v>
      </c>
      <c r="O238" s="69"/>
      <c r="P238" s="198">
        <f t="shared" ref="P238:P245" si="1">O238*H238</f>
        <v>0</v>
      </c>
      <c r="Q238" s="198">
        <v>0.14494000000000001</v>
      </c>
      <c r="R238" s="198">
        <f t="shared" ref="R238:R245" si="2">Q238*H238</f>
        <v>0.14494000000000001</v>
      </c>
      <c r="S238" s="198">
        <v>0</v>
      </c>
      <c r="T238" s="199">
        <f t="shared" ref="T238:T245" si="3"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00" t="s">
        <v>136</v>
      </c>
      <c r="AT238" s="200" t="s">
        <v>131</v>
      </c>
      <c r="AU238" s="200" t="s">
        <v>85</v>
      </c>
      <c r="AY238" s="15" t="s">
        <v>129</v>
      </c>
      <c r="BE238" s="201">
        <f t="shared" ref="BE238:BE245" si="4">IF(N238="základní",J238,0)</f>
        <v>0</v>
      </c>
      <c r="BF238" s="201">
        <f t="shared" ref="BF238:BF245" si="5">IF(N238="snížená",J238,0)</f>
        <v>0</v>
      </c>
      <c r="BG238" s="201">
        <f t="shared" ref="BG238:BG245" si="6">IF(N238="zákl. přenesená",J238,0)</f>
        <v>0</v>
      </c>
      <c r="BH238" s="201">
        <f t="shared" ref="BH238:BH245" si="7">IF(N238="sníž. přenesená",J238,0)</f>
        <v>0</v>
      </c>
      <c r="BI238" s="201">
        <f t="shared" ref="BI238:BI245" si="8">IF(N238="nulová",J238,0)</f>
        <v>0</v>
      </c>
      <c r="BJ238" s="15" t="s">
        <v>83</v>
      </c>
      <c r="BK238" s="201">
        <f t="shared" ref="BK238:BK245" si="9">ROUND(I238*H238,2)</f>
        <v>0</v>
      </c>
      <c r="BL238" s="15" t="s">
        <v>136</v>
      </c>
      <c r="BM238" s="200" t="s">
        <v>535</v>
      </c>
    </row>
    <row r="239" spans="1:65" s="2" customFormat="1" ht="24.2" customHeight="1">
      <c r="A239" s="32"/>
      <c r="B239" s="33"/>
      <c r="C239" s="214" t="s">
        <v>345</v>
      </c>
      <c r="D239" s="214" t="s">
        <v>192</v>
      </c>
      <c r="E239" s="215" t="s">
        <v>325</v>
      </c>
      <c r="F239" s="216" t="s">
        <v>326</v>
      </c>
      <c r="G239" s="217" t="s">
        <v>322</v>
      </c>
      <c r="H239" s="218">
        <v>1</v>
      </c>
      <c r="I239" s="219"/>
      <c r="J239" s="220">
        <f t="shared" si="0"/>
        <v>0</v>
      </c>
      <c r="K239" s="216" t="s">
        <v>327</v>
      </c>
      <c r="L239" s="221"/>
      <c r="M239" s="222" t="s">
        <v>1</v>
      </c>
      <c r="N239" s="223" t="s">
        <v>41</v>
      </c>
      <c r="O239" s="69"/>
      <c r="P239" s="198">
        <f t="shared" si="1"/>
        <v>0</v>
      </c>
      <c r="Q239" s="198">
        <v>7.1999999999999995E-2</v>
      </c>
      <c r="R239" s="198">
        <f t="shared" si="2"/>
        <v>7.1999999999999995E-2</v>
      </c>
      <c r="S239" s="198">
        <v>0</v>
      </c>
      <c r="T239" s="199">
        <f t="shared" si="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00" t="s">
        <v>179</v>
      </c>
      <c r="AT239" s="200" t="s">
        <v>192</v>
      </c>
      <c r="AU239" s="200" t="s">
        <v>85</v>
      </c>
      <c r="AY239" s="15" t="s">
        <v>129</v>
      </c>
      <c r="BE239" s="201">
        <f t="shared" si="4"/>
        <v>0</v>
      </c>
      <c r="BF239" s="201">
        <f t="shared" si="5"/>
        <v>0</v>
      </c>
      <c r="BG239" s="201">
        <f t="shared" si="6"/>
        <v>0</v>
      </c>
      <c r="BH239" s="201">
        <f t="shared" si="7"/>
        <v>0</v>
      </c>
      <c r="BI239" s="201">
        <f t="shared" si="8"/>
        <v>0</v>
      </c>
      <c r="BJ239" s="15" t="s">
        <v>83</v>
      </c>
      <c r="BK239" s="201">
        <f t="shared" si="9"/>
        <v>0</v>
      </c>
      <c r="BL239" s="15" t="s">
        <v>136</v>
      </c>
      <c r="BM239" s="200" t="s">
        <v>536</v>
      </c>
    </row>
    <row r="240" spans="1:65" s="2" customFormat="1" ht="14.45" customHeight="1">
      <c r="A240" s="32"/>
      <c r="B240" s="33"/>
      <c r="C240" s="214" t="s">
        <v>349</v>
      </c>
      <c r="D240" s="214" t="s">
        <v>192</v>
      </c>
      <c r="E240" s="215" t="s">
        <v>330</v>
      </c>
      <c r="F240" s="216" t="s">
        <v>331</v>
      </c>
      <c r="G240" s="217" t="s">
        <v>322</v>
      </c>
      <c r="H240" s="218">
        <v>1</v>
      </c>
      <c r="I240" s="219"/>
      <c r="J240" s="220">
        <f t="shared" si="0"/>
        <v>0</v>
      </c>
      <c r="K240" s="216" t="s">
        <v>135</v>
      </c>
      <c r="L240" s="221"/>
      <c r="M240" s="222" t="s">
        <v>1</v>
      </c>
      <c r="N240" s="223" t="s">
        <v>41</v>
      </c>
      <c r="O240" s="69"/>
      <c r="P240" s="198">
        <f t="shared" si="1"/>
        <v>0</v>
      </c>
      <c r="Q240" s="198">
        <v>0.23200000000000001</v>
      </c>
      <c r="R240" s="198">
        <f t="shared" si="2"/>
        <v>0.23200000000000001</v>
      </c>
      <c r="S240" s="198">
        <v>0</v>
      </c>
      <c r="T240" s="199">
        <f t="shared" si="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00" t="s">
        <v>179</v>
      </c>
      <c r="AT240" s="200" t="s">
        <v>192</v>
      </c>
      <c r="AU240" s="200" t="s">
        <v>85</v>
      </c>
      <c r="AY240" s="15" t="s">
        <v>129</v>
      </c>
      <c r="BE240" s="201">
        <f t="shared" si="4"/>
        <v>0</v>
      </c>
      <c r="BF240" s="201">
        <f t="shared" si="5"/>
        <v>0</v>
      </c>
      <c r="BG240" s="201">
        <f t="shared" si="6"/>
        <v>0</v>
      </c>
      <c r="BH240" s="201">
        <f t="shared" si="7"/>
        <v>0</v>
      </c>
      <c r="BI240" s="201">
        <f t="shared" si="8"/>
        <v>0</v>
      </c>
      <c r="BJ240" s="15" t="s">
        <v>83</v>
      </c>
      <c r="BK240" s="201">
        <f t="shared" si="9"/>
        <v>0</v>
      </c>
      <c r="BL240" s="15" t="s">
        <v>136</v>
      </c>
      <c r="BM240" s="200" t="s">
        <v>537</v>
      </c>
    </row>
    <row r="241" spans="1:65" s="2" customFormat="1" ht="14.45" customHeight="1">
      <c r="A241" s="32"/>
      <c r="B241" s="33"/>
      <c r="C241" s="214" t="s">
        <v>354</v>
      </c>
      <c r="D241" s="214" t="s">
        <v>192</v>
      </c>
      <c r="E241" s="215" t="s">
        <v>334</v>
      </c>
      <c r="F241" s="216" t="s">
        <v>335</v>
      </c>
      <c r="G241" s="217" t="s">
        <v>322</v>
      </c>
      <c r="H241" s="218">
        <v>1</v>
      </c>
      <c r="I241" s="219"/>
      <c r="J241" s="220">
        <f t="shared" si="0"/>
        <v>0</v>
      </c>
      <c r="K241" s="216" t="s">
        <v>135</v>
      </c>
      <c r="L241" s="221"/>
      <c r="M241" s="222" t="s">
        <v>1</v>
      </c>
      <c r="N241" s="223" t="s">
        <v>41</v>
      </c>
      <c r="O241" s="69"/>
      <c r="P241" s="198">
        <f t="shared" si="1"/>
        <v>0</v>
      </c>
      <c r="Q241" s="198">
        <v>0.17</v>
      </c>
      <c r="R241" s="198">
        <f t="shared" si="2"/>
        <v>0.17</v>
      </c>
      <c r="S241" s="198">
        <v>0</v>
      </c>
      <c r="T241" s="199">
        <f t="shared" si="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00" t="s">
        <v>179</v>
      </c>
      <c r="AT241" s="200" t="s">
        <v>192</v>
      </c>
      <c r="AU241" s="200" t="s">
        <v>85</v>
      </c>
      <c r="AY241" s="15" t="s">
        <v>129</v>
      </c>
      <c r="BE241" s="201">
        <f t="shared" si="4"/>
        <v>0</v>
      </c>
      <c r="BF241" s="201">
        <f t="shared" si="5"/>
        <v>0</v>
      </c>
      <c r="BG241" s="201">
        <f t="shared" si="6"/>
        <v>0</v>
      </c>
      <c r="BH241" s="201">
        <f t="shared" si="7"/>
        <v>0</v>
      </c>
      <c r="BI241" s="201">
        <f t="shared" si="8"/>
        <v>0</v>
      </c>
      <c r="BJ241" s="15" t="s">
        <v>83</v>
      </c>
      <c r="BK241" s="201">
        <f t="shared" si="9"/>
        <v>0</v>
      </c>
      <c r="BL241" s="15" t="s">
        <v>136</v>
      </c>
      <c r="BM241" s="200" t="s">
        <v>538</v>
      </c>
    </row>
    <row r="242" spans="1:65" s="2" customFormat="1" ht="14.45" customHeight="1">
      <c r="A242" s="32"/>
      <c r="B242" s="33"/>
      <c r="C242" s="214" t="s">
        <v>358</v>
      </c>
      <c r="D242" s="214" t="s">
        <v>192</v>
      </c>
      <c r="E242" s="215" t="s">
        <v>338</v>
      </c>
      <c r="F242" s="216" t="s">
        <v>339</v>
      </c>
      <c r="G242" s="217" t="s">
        <v>322</v>
      </c>
      <c r="H242" s="218">
        <v>1</v>
      </c>
      <c r="I242" s="219"/>
      <c r="J242" s="220">
        <f t="shared" si="0"/>
        <v>0</v>
      </c>
      <c r="K242" s="216" t="s">
        <v>135</v>
      </c>
      <c r="L242" s="221"/>
      <c r="M242" s="222" t="s">
        <v>1</v>
      </c>
      <c r="N242" s="223" t="s">
        <v>41</v>
      </c>
      <c r="O242" s="69"/>
      <c r="P242" s="198">
        <f t="shared" si="1"/>
        <v>0</v>
      </c>
      <c r="Q242" s="198">
        <v>0.10299999999999999</v>
      </c>
      <c r="R242" s="198">
        <f t="shared" si="2"/>
        <v>0.10299999999999999</v>
      </c>
      <c r="S242" s="198">
        <v>0</v>
      </c>
      <c r="T242" s="199">
        <f t="shared" si="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00" t="s">
        <v>179</v>
      </c>
      <c r="AT242" s="200" t="s">
        <v>192</v>
      </c>
      <c r="AU242" s="200" t="s">
        <v>85</v>
      </c>
      <c r="AY242" s="15" t="s">
        <v>129</v>
      </c>
      <c r="BE242" s="201">
        <f t="shared" si="4"/>
        <v>0</v>
      </c>
      <c r="BF242" s="201">
        <f t="shared" si="5"/>
        <v>0</v>
      </c>
      <c r="BG242" s="201">
        <f t="shared" si="6"/>
        <v>0</v>
      </c>
      <c r="BH242" s="201">
        <f t="shared" si="7"/>
        <v>0</v>
      </c>
      <c r="BI242" s="201">
        <f t="shared" si="8"/>
        <v>0</v>
      </c>
      <c r="BJ242" s="15" t="s">
        <v>83</v>
      </c>
      <c r="BK242" s="201">
        <f t="shared" si="9"/>
        <v>0</v>
      </c>
      <c r="BL242" s="15" t="s">
        <v>136</v>
      </c>
      <c r="BM242" s="200" t="s">
        <v>539</v>
      </c>
    </row>
    <row r="243" spans="1:65" s="2" customFormat="1" ht="24.2" customHeight="1">
      <c r="A243" s="32"/>
      <c r="B243" s="33"/>
      <c r="C243" s="189" t="s">
        <v>362</v>
      </c>
      <c r="D243" s="189" t="s">
        <v>131</v>
      </c>
      <c r="E243" s="190" t="s">
        <v>342</v>
      </c>
      <c r="F243" s="191" t="s">
        <v>343</v>
      </c>
      <c r="G243" s="192" t="s">
        <v>322</v>
      </c>
      <c r="H243" s="193">
        <v>1</v>
      </c>
      <c r="I243" s="194"/>
      <c r="J243" s="195">
        <f t="shared" si="0"/>
        <v>0</v>
      </c>
      <c r="K243" s="191" t="s">
        <v>135</v>
      </c>
      <c r="L243" s="37"/>
      <c r="M243" s="196" t="s">
        <v>1</v>
      </c>
      <c r="N243" s="197" t="s">
        <v>41</v>
      </c>
      <c r="O243" s="69"/>
      <c r="P243" s="198">
        <f t="shared" si="1"/>
        <v>0</v>
      </c>
      <c r="Q243" s="198">
        <v>0.21734000000000001</v>
      </c>
      <c r="R243" s="198">
        <f t="shared" si="2"/>
        <v>0.21734000000000001</v>
      </c>
      <c r="S243" s="198">
        <v>0</v>
      </c>
      <c r="T243" s="199">
        <f t="shared" si="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00" t="s">
        <v>136</v>
      </c>
      <c r="AT243" s="200" t="s">
        <v>131</v>
      </c>
      <c r="AU243" s="200" t="s">
        <v>85</v>
      </c>
      <c r="AY243" s="15" t="s">
        <v>129</v>
      </c>
      <c r="BE243" s="201">
        <f t="shared" si="4"/>
        <v>0</v>
      </c>
      <c r="BF243" s="201">
        <f t="shared" si="5"/>
        <v>0</v>
      </c>
      <c r="BG243" s="201">
        <f t="shared" si="6"/>
        <v>0</v>
      </c>
      <c r="BH243" s="201">
        <f t="shared" si="7"/>
        <v>0</v>
      </c>
      <c r="BI243" s="201">
        <f t="shared" si="8"/>
        <v>0</v>
      </c>
      <c r="BJ243" s="15" t="s">
        <v>83</v>
      </c>
      <c r="BK243" s="201">
        <f t="shared" si="9"/>
        <v>0</v>
      </c>
      <c r="BL243" s="15" t="s">
        <v>136</v>
      </c>
      <c r="BM243" s="200" t="s">
        <v>540</v>
      </c>
    </row>
    <row r="244" spans="1:65" s="2" customFormat="1" ht="14.45" customHeight="1">
      <c r="A244" s="32"/>
      <c r="B244" s="33"/>
      <c r="C244" s="214" t="s">
        <v>366</v>
      </c>
      <c r="D244" s="214" t="s">
        <v>192</v>
      </c>
      <c r="E244" s="215" t="s">
        <v>346</v>
      </c>
      <c r="F244" s="216" t="s">
        <v>347</v>
      </c>
      <c r="G244" s="217" t="s">
        <v>322</v>
      </c>
      <c r="H244" s="218">
        <v>1</v>
      </c>
      <c r="I244" s="219"/>
      <c r="J244" s="220">
        <f t="shared" si="0"/>
        <v>0</v>
      </c>
      <c r="K244" s="216" t="s">
        <v>135</v>
      </c>
      <c r="L244" s="221"/>
      <c r="M244" s="222" t="s">
        <v>1</v>
      </c>
      <c r="N244" s="223" t="s">
        <v>41</v>
      </c>
      <c r="O244" s="69"/>
      <c r="P244" s="198">
        <f t="shared" si="1"/>
        <v>0</v>
      </c>
      <c r="Q244" s="198">
        <v>5.0599999999999999E-2</v>
      </c>
      <c r="R244" s="198">
        <f t="shared" si="2"/>
        <v>5.0599999999999999E-2</v>
      </c>
      <c r="S244" s="198">
        <v>0</v>
      </c>
      <c r="T244" s="199">
        <f t="shared" si="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00" t="s">
        <v>179</v>
      </c>
      <c r="AT244" s="200" t="s">
        <v>192</v>
      </c>
      <c r="AU244" s="200" t="s">
        <v>85</v>
      </c>
      <c r="AY244" s="15" t="s">
        <v>129</v>
      </c>
      <c r="BE244" s="201">
        <f t="shared" si="4"/>
        <v>0</v>
      </c>
      <c r="BF244" s="201">
        <f t="shared" si="5"/>
        <v>0</v>
      </c>
      <c r="BG244" s="201">
        <f t="shared" si="6"/>
        <v>0</v>
      </c>
      <c r="BH244" s="201">
        <f t="shared" si="7"/>
        <v>0</v>
      </c>
      <c r="BI244" s="201">
        <f t="shared" si="8"/>
        <v>0</v>
      </c>
      <c r="BJ244" s="15" t="s">
        <v>83</v>
      </c>
      <c r="BK244" s="201">
        <f t="shared" si="9"/>
        <v>0</v>
      </c>
      <c r="BL244" s="15" t="s">
        <v>136</v>
      </c>
      <c r="BM244" s="200" t="s">
        <v>541</v>
      </c>
    </row>
    <row r="245" spans="1:65" s="2" customFormat="1" ht="24.2" customHeight="1">
      <c r="A245" s="32"/>
      <c r="B245" s="33"/>
      <c r="C245" s="214" t="s">
        <v>370</v>
      </c>
      <c r="D245" s="214" t="s">
        <v>192</v>
      </c>
      <c r="E245" s="215" t="s">
        <v>350</v>
      </c>
      <c r="F245" s="216" t="s">
        <v>351</v>
      </c>
      <c r="G245" s="217" t="s">
        <v>322</v>
      </c>
      <c r="H245" s="218">
        <v>1</v>
      </c>
      <c r="I245" s="219"/>
      <c r="J245" s="220">
        <f t="shared" si="0"/>
        <v>0</v>
      </c>
      <c r="K245" s="216" t="s">
        <v>135</v>
      </c>
      <c r="L245" s="221"/>
      <c r="M245" s="222" t="s">
        <v>1</v>
      </c>
      <c r="N245" s="223" t="s">
        <v>41</v>
      </c>
      <c r="O245" s="69"/>
      <c r="P245" s="198">
        <f t="shared" si="1"/>
        <v>0</v>
      </c>
      <c r="Q245" s="198">
        <v>4.0000000000000001E-3</v>
      </c>
      <c r="R245" s="198">
        <f t="shared" si="2"/>
        <v>4.0000000000000001E-3</v>
      </c>
      <c r="S245" s="198">
        <v>0</v>
      </c>
      <c r="T245" s="199">
        <f t="shared" si="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200" t="s">
        <v>179</v>
      </c>
      <c r="AT245" s="200" t="s">
        <v>192</v>
      </c>
      <c r="AU245" s="200" t="s">
        <v>85</v>
      </c>
      <c r="AY245" s="15" t="s">
        <v>129</v>
      </c>
      <c r="BE245" s="201">
        <f t="shared" si="4"/>
        <v>0</v>
      </c>
      <c r="BF245" s="201">
        <f t="shared" si="5"/>
        <v>0</v>
      </c>
      <c r="BG245" s="201">
        <f t="shared" si="6"/>
        <v>0</v>
      </c>
      <c r="BH245" s="201">
        <f t="shared" si="7"/>
        <v>0</v>
      </c>
      <c r="BI245" s="201">
        <f t="shared" si="8"/>
        <v>0</v>
      </c>
      <c r="BJ245" s="15" t="s">
        <v>83</v>
      </c>
      <c r="BK245" s="201">
        <f t="shared" si="9"/>
        <v>0</v>
      </c>
      <c r="BL245" s="15" t="s">
        <v>136</v>
      </c>
      <c r="BM245" s="200" t="s">
        <v>542</v>
      </c>
    </row>
    <row r="246" spans="1:65" s="12" customFormat="1" ht="22.9" customHeight="1">
      <c r="B246" s="173"/>
      <c r="C246" s="174"/>
      <c r="D246" s="175" t="s">
        <v>75</v>
      </c>
      <c r="E246" s="187" t="s">
        <v>185</v>
      </c>
      <c r="F246" s="187" t="s">
        <v>353</v>
      </c>
      <c r="G246" s="174"/>
      <c r="H246" s="174"/>
      <c r="I246" s="177"/>
      <c r="J246" s="188">
        <f>BK246</f>
        <v>0</v>
      </c>
      <c r="K246" s="174"/>
      <c r="L246" s="179"/>
      <c r="M246" s="180"/>
      <c r="N246" s="181"/>
      <c r="O246" s="181"/>
      <c r="P246" s="182">
        <f>SUM(P247:P267)</f>
        <v>0</v>
      </c>
      <c r="Q246" s="181"/>
      <c r="R246" s="182">
        <f>SUM(R247:R267)</f>
        <v>23.44443055</v>
      </c>
      <c r="S246" s="181"/>
      <c r="T246" s="183">
        <f>SUM(T247:T267)</f>
        <v>0</v>
      </c>
      <c r="AR246" s="184" t="s">
        <v>83</v>
      </c>
      <c r="AT246" s="185" t="s">
        <v>75</v>
      </c>
      <c r="AU246" s="185" t="s">
        <v>83</v>
      </c>
      <c r="AY246" s="184" t="s">
        <v>129</v>
      </c>
      <c r="BK246" s="186">
        <f>SUM(BK247:BK267)</f>
        <v>0</v>
      </c>
    </row>
    <row r="247" spans="1:65" s="2" customFormat="1" ht="14.45" customHeight="1">
      <c r="A247" s="32"/>
      <c r="B247" s="33"/>
      <c r="C247" s="189" t="s">
        <v>374</v>
      </c>
      <c r="D247" s="189" t="s">
        <v>131</v>
      </c>
      <c r="E247" s="190" t="s">
        <v>543</v>
      </c>
      <c r="F247" s="191" t="s">
        <v>544</v>
      </c>
      <c r="G247" s="192" t="s">
        <v>322</v>
      </c>
      <c r="H247" s="193">
        <v>1</v>
      </c>
      <c r="I247" s="194"/>
      <c r="J247" s="195">
        <f t="shared" ref="J247:J255" si="10">ROUND(I247*H247,2)</f>
        <v>0</v>
      </c>
      <c r="K247" s="191" t="s">
        <v>1</v>
      </c>
      <c r="L247" s="37"/>
      <c r="M247" s="196" t="s">
        <v>1</v>
      </c>
      <c r="N247" s="197" t="s">
        <v>41</v>
      </c>
      <c r="O247" s="69"/>
      <c r="P247" s="198">
        <f t="shared" ref="P247:P255" si="11">O247*H247</f>
        <v>0</v>
      </c>
      <c r="Q247" s="198">
        <v>0</v>
      </c>
      <c r="R247" s="198">
        <f t="shared" ref="R247:R255" si="12">Q247*H247</f>
        <v>0</v>
      </c>
      <c r="S247" s="198">
        <v>0</v>
      </c>
      <c r="T247" s="199">
        <f t="shared" ref="T247:T255" si="13"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00" t="s">
        <v>136</v>
      </c>
      <c r="AT247" s="200" t="s">
        <v>131</v>
      </c>
      <c r="AU247" s="200" t="s">
        <v>85</v>
      </c>
      <c r="AY247" s="15" t="s">
        <v>129</v>
      </c>
      <c r="BE247" s="201">
        <f t="shared" ref="BE247:BE255" si="14">IF(N247="základní",J247,0)</f>
        <v>0</v>
      </c>
      <c r="BF247" s="201">
        <f t="shared" ref="BF247:BF255" si="15">IF(N247="snížená",J247,0)</f>
        <v>0</v>
      </c>
      <c r="BG247" s="201">
        <f t="shared" ref="BG247:BG255" si="16">IF(N247="zákl. přenesená",J247,0)</f>
        <v>0</v>
      </c>
      <c r="BH247" s="201">
        <f t="shared" ref="BH247:BH255" si="17">IF(N247="sníž. přenesená",J247,0)</f>
        <v>0</v>
      </c>
      <c r="BI247" s="201">
        <f t="shared" ref="BI247:BI255" si="18">IF(N247="nulová",J247,0)</f>
        <v>0</v>
      </c>
      <c r="BJ247" s="15" t="s">
        <v>83</v>
      </c>
      <c r="BK247" s="201">
        <f t="shared" ref="BK247:BK255" si="19">ROUND(I247*H247,2)</f>
        <v>0</v>
      </c>
      <c r="BL247" s="15" t="s">
        <v>136</v>
      </c>
      <c r="BM247" s="200" t="s">
        <v>545</v>
      </c>
    </row>
    <row r="248" spans="1:65" s="2" customFormat="1" ht="24.2" customHeight="1">
      <c r="A248" s="32"/>
      <c r="B248" s="33"/>
      <c r="C248" s="189" t="s">
        <v>378</v>
      </c>
      <c r="D248" s="189" t="s">
        <v>131</v>
      </c>
      <c r="E248" s="190" t="s">
        <v>355</v>
      </c>
      <c r="F248" s="191" t="s">
        <v>356</v>
      </c>
      <c r="G248" s="192" t="s">
        <v>322</v>
      </c>
      <c r="H248" s="193">
        <v>4</v>
      </c>
      <c r="I248" s="194"/>
      <c r="J248" s="195">
        <f t="shared" si="10"/>
        <v>0</v>
      </c>
      <c r="K248" s="191" t="s">
        <v>135</v>
      </c>
      <c r="L248" s="37"/>
      <c r="M248" s="196" t="s">
        <v>1</v>
      </c>
      <c r="N248" s="197" t="s">
        <v>41</v>
      </c>
      <c r="O248" s="69"/>
      <c r="P248" s="198">
        <f t="shared" si="11"/>
        <v>0</v>
      </c>
      <c r="Q248" s="198">
        <v>6.9999999999999999E-4</v>
      </c>
      <c r="R248" s="198">
        <f t="shared" si="12"/>
        <v>2.8E-3</v>
      </c>
      <c r="S248" s="198">
        <v>0</v>
      </c>
      <c r="T248" s="199">
        <f t="shared" si="1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200" t="s">
        <v>136</v>
      </c>
      <c r="AT248" s="200" t="s">
        <v>131</v>
      </c>
      <c r="AU248" s="200" t="s">
        <v>85</v>
      </c>
      <c r="AY248" s="15" t="s">
        <v>129</v>
      </c>
      <c r="BE248" s="201">
        <f t="shared" si="14"/>
        <v>0</v>
      </c>
      <c r="BF248" s="201">
        <f t="shared" si="15"/>
        <v>0</v>
      </c>
      <c r="BG248" s="201">
        <f t="shared" si="16"/>
        <v>0</v>
      </c>
      <c r="BH248" s="201">
        <f t="shared" si="17"/>
        <v>0</v>
      </c>
      <c r="BI248" s="201">
        <f t="shared" si="18"/>
        <v>0</v>
      </c>
      <c r="BJ248" s="15" t="s">
        <v>83</v>
      </c>
      <c r="BK248" s="201">
        <f t="shared" si="19"/>
        <v>0</v>
      </c>
      <c r="BL248" s="15" t="s">
        <v>136</v>
      </c>
      <c r="BM248" s="200" t="s">
        <v>357</v>
      </c>
    </row>
    <row r="249" spans="1:65" s="2" customFormat="1" ht="14.45" customHeight="1">
      <c r="A249" s="32"/>
      <c r="B249" s="33"/>
      <c r="C249" s="214" t="s">
        <v>382</v>
      </c>
      <c r="D249" s="214" t="s">
        <v>192</v>
      </c>
      <c r="E249" s="215" t="s">
        <v>546</v>
      </c>
      <c r="F249" s="216" t="s">
        <v>547</v>
      </c>
      <c r="G249" s="217" t="s">
        <v>322</v>
      </c>
      <c r="H249" s="218">
        <v>2</v>
      </c>
      <c r="I249" s="219"/>
      <c r="J249" s="220">
        <f t="shared" si="10"/>
        <v>0</v>
      </c>
      <c r="K249" s="216" t="s">
        <v>135</v>
      </c>
      <c r="L249" s="221"/>
      <c r="M249" s="222" t="s">
        <v>1</v>
      </c>
      <c r="N249" s="223" t="s">
        <v>41</v>
      </c>
      <c r="O249" s="69"/>
      <c r="P249" s="198">
        <f t="shared" si="11"/>
        <v>0</v>
      </c>
      <c r="Q249" s="198">
        <v>3.0000000000000001E-3</v>
      </c>
      <c r="R249" s="198">
        <f t="shared" si="12"/>
        <v>6.0000000000000001E-3</v>
      </c>
      <c r="S249" s="198">
        <v>0</v>
      </c>
      <c r="T249" s="199">
        <f t="shared" si="1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200" t="s">
        <v>179</v>
      </c>
      <c r="AT249" s="200" t="s">
        <v>192</v>
      </c>
      <c r="AU249" s="200" t="s">
        <v>85</v>
      </c>
      <c r="AY249" s="15" t="s">
        <v>129</v>
      </c>
      <c r="BE249" s="201">
        <f t="shared" si="14"/>
        <v>0</v>
      </c>
      <c r="BF249" s="201">
        <f t="shared" si="15"/>
        <v>0</v>
      </c>
      <c r="BG249" s="201">
        <f t="shared" si="16"/>
        <v>0</v>
      </c>
      <c r="BH249" s="201">
        <f t="shared" si="17"/>
        <v>0</v>
      </c>
      <c r="BI249" s="201">
        <f t="shared" si="18"/>
        <v>0</v>
      </c>
      <c r="BJ249" s="15" t="s">
        <v>83</v>
      </c>
      <c r="BK249" s="201">
        <f t="shared" si="19"/>
        <v>0</v>
      </c>
      <c r="BL249" s="15" t="s">
        <v>136</v>
      </c>
      <c r="BM249" s="200" t="s">
        <v>548</v>
      </c>
    </row>
    <row r="250" spans="1:65" s="2" customFormat="1" ht="24.2" customHeight="1">
      <c r="A250" s="32"/>
      <c r="B250" s="33"/>
      <c r="C250" s="189" t="s">
        <v>386</v>
      </c>
      <c r="D250" s="189" t="s">
        <v>131</v>
      </c>
      <c r="E250" s="190" t="s">
        <v>367</v>
      </c>
      <c r="F250" s="191" t="s">
        <v>368</v>
      </c>
      <c r="G250" s="192" t="s">
        <v>322</v>
      </c>
      <c r="H250" s="193">
        <v>2</v>
      </c>
      <c r="I250" s="194"/>
      <c r="J250" s="195">
        <f t="shared" si="10"/>
        <v>0</v>
      </c>
      <c r="K250" s="191" t="s">
        <v>135</v>
      </c>
      <c r="L250" s="37"/>
      <c r="M250" s="196" t="s">
        <v>1</v>
      </c>
      <c r="N250" s="197" t="s">
        <v>41</v>
      </c>
      <c r="O250" s="69"/>
      <c r="P250" s="198">
        <f t="shared" si="11"/>
        <v>0</v>
      </c>
      <c r="Q250" s="198">
        <v>0.11241</v>
      </c>
      <c r="R250" s="198">
        <f t="shared" si="12"/>
        <v>0.22481999999999999</v>
      </c>
      <c r="S250" s="198">
        <v>0</v>
      </c>
      <c r="T250" s="199">
        <f t="shared" si="13"/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200" t="s">
        <v>136</v>
      </c>
      <c r="AT250" s="200" t="s">
        <v>131</v>
      </c>
      <c r="AU250" s="200" t="s">
        <v>85</v>
      </c>
      <c r="AY250" s="15" t="s">
        <v>129</v>
      </c>
      <c r="BE250" s="201">
        <f t="shared" si="14"/>
        <v>0</v>
      </c>
      <c r="BF250" s="201">
        <f t="shared" si="15"/>
        <v>0</v>
      </c>
      <c r="BG250" s="201">
        <f t="shared" si="16"/>
        <v>0</v>
      </c>
      <c r="BH250" s="201">
        <f t="shared" si="17"/>
        <v>0</v>
      </c>
      <c r="BI250" s="201">
        <f t="shared" si="18"/>
        <v>0</v>
      </c>
      <c r="BJ250" s="15" t="s">
        <v>83</v>
      </c>
      <c r="BK250" s="201">
        <f t="shared" si="19"/>
        <v>0</v>
      </c>
      <c r="BL250" s="15" t="s">
        <v>136</v>
      </c>
      <c r="BM250" s="200" t="s">
        <v>369</v>
      </c>
    </row>
    <row r="251" spans="1:65" s="2" customFormat="1" ht="14.45" customHeight="1">
      <c r="A251" s="32"/>
      <c r="B251" s="33"/>
      <c r="C251" s="214" t="s">
        <v>391</v>
      </c>
      <c r="D251" s="214" t="s">
        <v>192</v>
      </c>
      <c r="E251" s="215" t="s">
        <v>371</v>
      </c>
      <c r="F251" s="216" t="s">
        <v>372</v>
      </c>
      <c r="G251" s="217" t="s">
        <v>322</v>
      </c>
      <c r="H251" s="218">
        <v>2</v>
      </c>
      <c r="I251" s="219"/>
      <c r="J251" s="220">
        <f t="shared" si="10"/>
        <v>0</v>
      </c>
      <c r="K251" s="216" t="s">
        <v>135</v>
      </c>
      <c r="L251" s="221"/>
      <c r="M251" s="222" t="s">
        <v>1</v>
      </c>
      <c r="N251" s="223" t="s">
        <v>41</v>
      </c>
      <c r="O251" s="69"/>
      <c r="P251" s="198">
        <f t="shared" si="11"/>
        <v>0</v>
      </c>
      <c r="Q251" s="198">
        <v>6.1000000000000004E-3</v>
      </c>
      <c r="R251" s="198">
        <f t="shared" si="12"/>
        <v>1.2200000000000001E-2</v>
      </c>
      <c r="S251" s="198">
        <v>0</v>
      </c>
      <c r="T251" s="199">
        <f t="shared" si="1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200" t="s">
        <v>179</v>
      </c>
      <c r="AT251" s="200" t="s">
        <v>192</v>
      </c>
      <c r="AU251" s="200" t="s">
        <v>85</v>
      </c>
      <c r="AY251" s="15" t="s">
        <v>129</v>
      </c>
      <c r="BE251" s="201">
        <f t="shared" si="14"/>
        <v>0</v>
      </c>
      <c r="BF251" s="201">
        <f t="shared" si="15"/>
        <v>0</v>
      </c>
      <c r="BG251" s="201">
        <f t="shared" si="16"/>
        <v>0</v>
      </c>
      <c r="BH251" s="201">
        <f t="shared" si="17"/>
        <v>0</v>
      </c>
      <c r="BI251" s="201">
        <f t="shared" si="18"/>
        <v>0</v>
      </c>
      <c r="BJ251" s="15" t="s">
        <v>83</v>
      </c>
      <c r="BK251" s="201">
        <f t="shared" si="19"/>
        <v>0</v>
      </c>
      <c r="BL251" s="15" t="s">
        <v>136</v>
      </c>
      <c r="BM251" s="200" t="s">
        <v>373</v>
      </c>
    </row>
    <row r="252" spans="1:65" s="2" customFormat="1" ht="14.45" customHeight="1">
      <c r="A252" s="32"/>
      <c r="B252" s="33"/>
      <c r="C252" s="214" t="s">
        <v>396</v>
      </c>
      <c r="D252" s="214" t="s">
        <v>192</v>
      </c>
      <c r="E252" s="215" t="s">
        <v>375</v>
      </c>
      <c r="F252" s="216" t="s">
        <v>376</v>
      </c>
      <c r="G252" s="217" t="s">
        <v>322</v>
      </c>
      <c r="H252" s="218">
        <v>2</v>
      </c>
      <c r="I252" s="219"/>
      <c r="J252" s="220">
        <f t="shared" si="10"/>
        <v>0</v>
      </c>
      <c r="K252" s="216" t="s">
        <v>135</v>
      </c>
      <c r="L252" s="221"/>
      <c r="M252" s="222" t="s">
        <v>1</v>
      </c>
      <c r="N252" s="223" t="s">
        <v>41</v>
      </c>
      <c r="O252" s="69"/>
      <c r="P252" s="198">
        <f t="shared" si="11"/>
        <v>0</v>
      </c>
      <c r="Q252" s="198">
        <v>3.0000000000000001E-3</v>
      </c>
      <c r="R252" s="198">
        <f t="shared" si="12"/>
        <v>6.0000000000000001E-3</v>
      </c>
      <c r="S252" s="198">
        <v>0</v>
      </c>
      <c r="T252" s="199">
        <f t="shared" si="1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200" t="s">
        <v>179</v>
      </c>
      <c r="AT252" s="200" t="s">
        <v>192</v>
      </c>
      <c r="AU252" s="200" t="s">
        <v>85</v>
      </c>
      <c r="AY252" s="15" t="s">
        <v>129</v>
      </c>
      <c r="BE252" s="201">
        <f t="shared" si="14"/>
        <v>0</v>
      </c>
      <c r="BF252" s="201">
        <f t="shared" si="15"/>
        <v>0</v>
      </c>
      <c r="BG252" s="201">
        <f t="shared" si="16"/>
        <v>0</v>
      </c>
      <c r="BH252" s="201">
        <f t="shared" si="17"/>
        <v>0</v>
      </c>
      <c r="BI252" s="201">
        <f t="shared" si="18"/>
        <v>0</v>
      </c>
      <c r="BJ252" s="15" t="s">
        <v>83</v>
      </c>
      <c r="BK252" s="201">
        <f t="shared" si="19"/>
        <v>0</v>
      </c>
      <c r="BL252" s="15" t="s">
        <v>136</v>
      </c>
      <c r="BM252" s="200" t="s">
        <v>377</v>
      </c>
    </row>
    <row r="253" spans="1:65" s="2" customFormat="1" ht="14.45" customHeight="1">
      <c r="A253" s="32"/>
      <c r="B253" s="33"/>
      <c r="C253" s="214" t="s">
        <v>401</v>
      </c>
      <c r="D253" s="214" t="s">
        <v>192</v>
      </c>
      <c r="E253" s="215" t="s">
        <v>379</v>
      </c>
      <c r="F253" s="216" t="s">
        <v>380</v>
      </c>
      <c r="G253" s="217" t="s">
        <v>322</v>
      </c>
      <c r="H253" s="218">
        <v>2</v>
      </c>
      <c r="I253" s="219"/>
      <c r="J253" s="220">
        <f t="shared" si="10"/>
        <v>0</v>
      </c>
      <c r="K253" s="216" t="s">
        <v>135</v>
      </c>
      <c r="L253" s="221"/>
      <c r="M253" s="222" t="s">
        <v>1</v>
      </c>
      <c r="N253" s="223" t="s">
        <v>41</v>
      </c>
      <c r="O253" s="69"/>
      <c r="P253" s="198">
        <f t="shared" si="11"/>
        <v>0</v>
      </c>
      <c r="Q253" s="198">
        <v>1E-4</v>
      </c>
      <c r="R253" s="198">
        <f t="shared" si="12"/>
        <v>2.0000000000000001E-4</v>
      </c>
      <c r="S253" s="198">
        <v>0</v>
      </c>
      <c r="T253" s="199">
        <f t="shared" si="1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200" t="s">
        <v>179</v>
      </c>
      <c r="AT253" s="200" t="s">
        <v>192</v>
      </c>
      <c r="AU253" s="200" t="s">
        <v>85</v>
      </c>
      <c r="AY253" s="15" t="s">
        <v>129</v>
      </c>
      <c r="BE253" s="201">
        <f t="shared" si="14"/>
        <v>0</v>
      </c>
      <c r="BF253" s="201">
        <f t="shared" si="15"/>
        <v>0</v>
      </c>
      <c r="BG253" s="201">
        <f t="shared" si="16"/>
        <v>0</v>
      </c>
      <c r="BH253" s="201">
        <f t="shared" si="17"/>
        <v>0</v>
      </c>
      <c r="BI253" s="201">
        <f t="shared" si="18"/>
        <v>0</v>
      </c>
      <c r="BJ253" s="15" t="s">
        <v>83</v>
      </c>
      <c r="BK253" s="201">
        <f t="shared" si="19"/>
        <v>0</v>
      </c>
      <c r="BL253" s="15" t="s">
        <v>136</v>
      </c>
      <c r="BM253" s="200" t="s">
        <v>381</v>
      </c>
    </row>
    <row r="254" spans="1:65" s="2" customFormat="1" ht="14.45" customHeight="1">
      <c r="A254" s="32"/>
      <c r="B254" s="33"/>
      <c r="C254" s="214" t="s">
        <v>406</v>
      </c>
      <c r="D254" s="214" t="s">
        <v>192</v>
      </c>
      <c r="E254" s="215" t="s">
        <v>383</v>
      </c>
      <c r="F254" s="216" t="s">
        <v>384</v>
      </c>
      <c r="G254" s="217" t="s">
        <v>322</v>
      </c>
      <c r="H254" s="218">
        <v>5.3330000000000002</v>
      </c>
      <c r="I254" s="219"/>
      <c r="J254" s="220">
        <f t="shared" si="10"/>
        <v>0</v>
      </c>
      <c r="K254" s="216" t="s">
        <v>135</v>
      </c>
      <c r="L254" s="221"/>
      <c r="M254" s="222" t="s">
        <v>1</v>
      </c>
      <c r="N254" s="223" t="s">
        <v>41</v>
      </c>
      <c r="O254" s="69"/>
      <c r="P254" s="198">
        <f t="shared" si="11"/>
        <v>0</v>
      </c>
      <c r="Q254" s="198">
        <v>3.5E-4</v>
      </c>
      <c r="R254" s="198">
        <f t="shared" si="12"/>
        <v>1.86655E-3</v>
      </c>
      <c r="S254" s="198">
        <v>0</v>
      </c>
      <c r="T254" s="199">
        <f t="shared" si="1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200" t="s">
        <v>179</v>
      </c>
      <c r="AT254" s="200" t="s">
        <v>192</v>
      </c>
      <c r="AU254" s="200" t="s">
        <v>85</v>
      </c>
      <c r="AY254" s="15" t="s">
        <v>129</v>
      </c>
      <c r="BE254" s="201">
        <f t="shared" si="14"/>
        <v>0</v>
      </c>
      <c r="BF254" s="201">
        <f t="shared" si="15"/>
        <v>0</v>
      </c>
      <c r="BG254" s="201">
        <f t="shared" si="16"/>
        <v>0</v>
      </c>
      <c r="BH254" s="201">
        <f t="shared" si="17"/>
        <v>0</v>
      </c>
      <c r="BI254" s="201">
        <f t="shared" si="18"/>
        <v>0</v>
      </c>
      <c r="BJ254" s="15" t="s">
        <v>83</v>
      </c>
      <c r="BK254" s="201">
        <f t="shared" si="19"/>
        <v>0</v>
      </c>
      <c r="BL254" s="15" t="s">
        <v>136</v>
      </c>
      <c r="BM254" s="200" t="s">
        <v>385</v>
      </c>
    </row>
    <row r="255" spans="1:65" s="2" customFormat="1" ht="24.2" customHeight="1">
      <c r="A255" s="32"/>
      <c r="B255" s="33"/>
      <c r="C255" s="189" t="s">
        <v>410</v>
      </c>
      <c r="D255" s="189" t="s">
        <v>131</v>
      </c>
      <c r="E255" s="190" t="s">
        <v>387</v>
      </c>
      <c r="F255" s="191" t="s">
        <v>388</v>
      </c>
      <c r="G255" s="192" t="s">
        <v>243</v>
      </c>
      <c r="H255" s="193">
        <v>87</v>
      </c>
      <c r="I255" s="194"/>
      <c r="J255" s="195">
        <f t="shared" si="10"/>
        <v>0</v>
      </c>
      <c r="K255" s="191" t="s">
        <v>135</v>
      </c>
      <c r="L255" s="37"/>
      <c r="M255" s="196" t="s">
        <v>1</v>
      </c>
      <c r="N255" s="197" t="s">
        <v>41</v>
      </c>
      <c r="O255" s="69"/>
      <c r="P255" s="198">
        <f t="shared" si="11"/>
        <v>0</v>
      </c>
      <c r="Q255" s="198">
        <v>0.15540000000000001</v>
      </c>
      <c r="R255" s="198">
        <f t="shared" si="12"/>
        <v>13.5198</v>
      </c>
      <c r="S255" s="198">
        <v>0</v>
      </c>
      <c r="T255" s="199">
        <f t="shared" si="1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200" t="s">
        <v>136</v>
      </c>
      <c r="AT255" s="200" t="s">
        <v>131</v>
      </c>
      <c r="AU255" s="200" t="s">
        <v>85</v>
      </c>
      <c r="AY255" s="15" t="s">
        <v>129</v>
      </c>
      <c r="BE255" s="201">
        <f t="shared" si="14"/>
        <v>0</v>
      </c>
      <c r="BF255" s="201">
        <f t="shared" si="15"/>
        <v>0</v>
      </c>
      <c r="BG255" s="201">
        <f t="shared" si="16"/>
        <v>0</v>
      </c>
      <c r="BH255" s="201">
        <f t="shared" si="17"/>
        <v>0</v>
      </c>
      <c r="BI255" s="201">
        <f t="shared" si="18"/>
        <v>0</v>
      </c>
      <c r="BJ255" s="15" t="s">
        <v>83</v>
      </c>
      <c r="BK255" s="201">
        <f t="shared" si="19"/>
        <v>0</v>
      </c>
      <c r="BL255" s="15" t="s">
        <v>136</v>
      </c>
      <c r="BM255" s="200" t="s">
        <v>389</v>
      </c>
    </row>
    <row r="256" spans="1:65" s="13" customFormat="1" ht="11.25">
      <c r="B256" s="202"/>
      <c r="C256" s="203"/>
      <c r="D256" s="204" t="s">
        <v>138</v>
      </c>
      <c r="E256" s="205" t="s">
        <v>1</v>
      </c>
      <c r="F256" s="206" t="s">
        <v>549</v>
      </c>
      <c r="G256" s="203"/>
      <c r="H256" s="207">
        <v>87</v>
      </c>
      <c r="I256" s="208"/>
      <c r="J256" s="203"/>
      <c r="K256" s="203"/>
      <c r="L256" s="209"/>
      <c r="M256" s="210"/>
      <c r="N256" s="211"/>
      <c r="O256" s="211"/>
      <c r="P256" s="211"/>
      <c r="Q256" s="211"/>
      <c r="R256" s="211"/>
      <c r="S256" s="211"/>
      <c r="T256" s="212"/>
      <c r="AT256" s="213" t="s">
        <v>138</v>
      </c>
      <c r="AU256" s="213" t="s">
        <v>85</v>
      </c>
      <c r="AV256" s="13" t="s">
        <v>85</v>
      </c>
      <c r="AW256" s="13" t="s">
        <v>32</v>
      </c>
      <c r="AX256" s="13" t="s">
        <v>83</v>
      </c>
      <c r="AY256" s="213" t="s">
        <v>129</v>
      </c>
    </row>
    <row r="257" spans="1:65" s="2" customFormat="1" ht="24.2" customHeight="1">
      <c r="A257" s="32"/>
      <c r="B257" s="33"/>
      <c r="C257" s="214" t="s">
        <v>415</v>
      </c>
      <c r="D257" s="214" t="s">
        <v>192</v>
      </c>
      <c r="E257" s="215" t="s">
        <v>392</v>
      </c>
      <c r="F257" s="216" t="s">
        <v>393</v>
      </c>
      <c r="G257" s="217" t="s">
        <v>243</v>
      </c>
      <c r="H257" s="218">
        <v>14.28</v>
      </c>
      <c r="I257" s="219"/>
      <c r="J257" s="220">
        <f>ROUND(I257*H257,2)</f>
        <v>0</v>
      </c>
      <c r="K257" s="216" t="s">
        <v>135</v>
      </c>
      <c r="L257" s="221"/>
      <c r="M257" s="222" t="s">
        <v>1</v>
      </c>
      <c r="N257" s="223" t="s">
        <v>41</v>
      </c>
      <c r="O257" s="69"/>
      <c r="P257" s="198">
        <f>O257*H257</f>
        <v>0</v>
      </c>
      <c r="Q257" s="198">
        <v>4.8300000000000003E-2</v>
      </c>
      <c r="R257" s="198">
        <f>Q257*H257</f>
        <v>0.689724</v>
      </c>
      <c r="S257" s="198">
        <v>0</v>
      </c>
      <c r="T257" s="199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200" t="s">
        <v>179</v>
      </c>
      <c r="AT257" s="200" t="s">
        <v>192</v>
      </c>
      <c r="AU257" s="200" t="s">
        <v>85</v>
      </c>
      <c r="AY257" s="15" t="s">
        <v>129</v>
      </c>
      <c r="BE257" s="201">
        <f>IF(N257="základní",J257,0)</f>
        <v>0</v>
      </c>
      <c r="BF257" s="201">
        <f>IF(N257="snížená",J257,0)</f>
        <v>0</v>
      </c>
      <c r="BG257" s="201">
        <f>IF(N257="zákl. přenesená",J257,0)</f>
        <v>0</v>
      </c>
      <c r="BH257" s="201">
        <f>IF(N257="sníž. přenesená",J257,0)</f>
        <v>0</v>
      </c>
      <c r="BI257" s="201">
        <f>IF(N257="nulová",J257,0)</f>
        <v>0</v>
      </c>
      <c r="BJ257" s="15" t="s">
        <v>83</v>
      </c>
      <c r="BK257" s="201">
        <f>ROUND(I257*H257,2)</f>
        <v>0</v>
      </c>
      <c r="BL257" s="15" t="s">
        <v>136</v>
      </c>
      <c r="BM257" s="200" t="s">
        <v>394</v>
      </c>
    </row>
    <row r="258" spans="1:65" s="13" customFormat="1" ht="11.25">
      <c r="B258" s="202"/>
      <c r="C258" s="203"/>
      <c r="D258" s="204" t="s">
        <v>138</v>
      </c>
      <c r="E258" s="203"/>
      <c r="F258" s="206" t="s">
        <v>550</v>
      </c>
      <c r="G258" s="203"/>
      <c r="H258" s="207">
        <v>14.28</v>
      </c>
      <c r="I258" s="208"/>
      <c r="J258" s="203"/>
      <c r="K258" s="203"/>
      <c r="L258" s="209"/>
      <c r="M258" s="210"/>
      <c r="N258" s="211"/>
      <c r="O258" s="211"/>
      <c r="P258" s="211"/>
      <c r="Q258" s="211"/>
      <c r="R258" s="211"/>
      <c r="S258" s="211"/>
      <c r="T258" s="212"/>
      <c r="AT258" s="213" t="s">
        <v>138</v>
      </c>
      <c r="AU258" s="213" t="s">
        <v>85</v>
      </c>
      <c r="AV258" s="13" t="s">
        <v>85</v>
      </c>
      <c r="AW258" s="13" t="s">
        <v>4</v>
      </c>
      <c r="AX258" s="13" t="s">
        <v>83</v>
      </c>
      <c r="AY258" s="213" t="s">
        <v>129</v>
      </c>
    </row>
    <row r="259" spans="1:65" s="2" customFormat="1" ht="24.2" customHeight="1">
      <c r="A259" s="32"/>
      <c r="B259" s="33"/>
      <c r="C259" s="214" t="s">
        <v>419</v>
      </c>
      <c r="D259" s="214" t="s">
        <v>192</v>
      </c>
      <c r="E259" s="215" t="s">
        <v>397</v>
      </c>
      <c r="F259" s="216" t="s">
        <v>398</v>
      </c>
      <c r="G259" s="217" t="s">
        <v>243</v>
      </c>
      <c r="H259" s="218">
        <v>2.04</v>
      </c>
      <c r="I259" s="219"/>
      <c r="J259" s="220">
        <f>ROUND(I259*H259,2)</f>
        <v>0</v>
      </c>
      <c r="K259" s="216" t="s">
        <v>135</v>
      </c>
      <c r="L259" s="221"/>
      <c r="M259" s="222" t="s">
        <v>1</v>
      </c>
      <c r="N259" s="223" t="s">
        <v>41</v>
      </c>
      <c r="O259" s="69"/>
      <c r="P259" s="198">
        <f>O259*H259</f>
        <v>0</v>
      </c>
      <c r="Q259" s="198">
        <v>6.4000000000000001E-2</v>
      </c>
      <c r="R259" s="198">
        <f>Q259*H259</f>
        <v>0.13056000000000001</v>
      </c>
      <c r="S259" s="198">
        <v>0</v>
      </c>
      <c r="T259" s="199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200" t="s">
        <v>179</v>
      </c>
      <c r="AT259" s="200" t="s">
        <v>192</v>
      </c>
      <c r="AU259" s="200" t="s">
        <v>85</v>
      </c>
      <c r="AY259" s="15" t="s">
        <v>129</v>
      </c>
      <c r="BE259" s="201">
        <f>IF(N259="základní",J259,0)</f>
        <v>0</v>
      </c>
      <c r="BF259" s="201">
        <f>IF(N259="snížená",J259,0)</f>
        <v>0</v>
      </c>
      <c r="BG259" s="201">
        <f>IF(N259="zákl. přenesená",J259,0)</f>
        <v>0</v>
      </c>
      <c r="BH259" s="201">
        <f>IF(N259="sníž. přenesená",J259,0)</f>
        <v>0</v>
      </c>
      <c r="BI259" s="201">
        <f>IF(N259="nulová",J259,0)</f>
        <v>0</v>
      </c>
      <c r="BJ259" s="15" t="s">
        <v>83</v>
      </c>
      <c r="BK259" s="201">
        <f>ROUND(I259*H259,2)</f>
        <v>0</v>
      </c>
      <c r="BL259" s="15" t="s">
        <v>136</v>
      </c>
      <c r="BM259" s="200" t="s">
        <v>399</v>
      </c>
    </row>
    <row r="260" spans="1:65" s="13" customFormat="1" ht="11.25">
      <c r="B260" s="202"/>
      <c r="C260" s="203"/>
      <c r="D260" s="204" t="s">
        <v>138</v>
      </c>
      <c r="E260" s="203"/>
      <c r="F260" s="206" t="s">
        <v>551</v>
      </c>
      <c r="G260" s="203"/>
      <c r="H260" s="207">
        <v>2.04</v>
      </c>
      <c r="I260" s="208"/>
      <c r="J260" s="203"/>
      <c r="K260" s="203"/>
      <c r="L260" s="209"/>
      <c r="M260" s="210"/>
      <c r="N260" s="211"/>
      <c r="O260" s="211"/>
      <c r="P260" s="211"/>
      <c r="Q260" s="211"/>
      <c r="R260" s="211"/>
      <c r="S260" s="211"/>
      <c r="T260" s="212"/>
      <c r="AT260" s="213" t="s">
        <v>138</v>
      </c>
      <c r="AU260" s="213" t="s">
        <v>85</v>
      </c>
      <c r="AV260" s="13" t="s">
        <v>85</v>
      </c>
      <c r="AW260" s="13" t="s">
        <v>4</v>
      </c>
      <c r="AX260" s="13" t="s">
        <v>83</v>
      </c>
      <c r="AY260" s="213" t="s">
        <v>129</v>
      </c>
    </row>
    <row r="261" spans="1:65" s="2" customFormat="1" ht="14.45" customHeight="1">
      <c r="A261" s="32"/>
      <c r="B261" s="33"/>
      <c r="C261" s="214" t="s">
        <v>425</v>
      </c>
      <c r="D261" s="214" t="s">
        <v>192</v>
      </c>
      <c r="E261" s="215" t="s">
        <v>402</v>
      </c>
      <c r="F261" s="216" t="s">
        <v>403</v>
      </c>
      <c r="G261" s="217" t="s">
        <v>243</v>
      </c>
      <c r="H261" s="218">
        <v>72.42</v>
      </c>
      <c r="I261" s="219"/>
      <c r="J261" s="220">
        <f>ROUND(I261*H261,2)</f>
        <v>0</v>
      </c>
      <c r="K261" s="216" t="s">
        <v>135</v>
      </c>
      <c r="L261" s="221"/>
      <c r="M261" s="222" t="s">
        <v>1</v>
      </c>
      <c r="N261" s="223" t="s">
        <v>41</v>
      </c>
      <c r="O261" s="69"/>
      <c r="P261" s="198">
        <f>O261*H261</f>
        <v>0</v>
      </c>
      <c r="Q261" s="198">
        <v>8.1000000000000003E-2</v>
      </c>
      <c r="R261" s="198">
        <f>Q261*H261</f>
        <v>5.8660200000000007</v>
      </c>
      <c r="S261" s="198">
        <v>0</v>
      </c>
      <c r="T261" s="199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200" t="s">
        <v>179</v>
      </c>
      <c r="AT261" s="200" t="s">
        <v>192</v>
      </c>
      <c r="AU261" s="200" t="s">
        <v>85</v>
      </c>
      <c r="AY261" s="15" t="s">
        <v>129</v>
      </c>
      <c r="BE261" s="201">
        <f>IF(N261="základní",J261,0)</f>
        <v>0</v>
      </c>
      <c r="BF261" s="201">
        <f>IF(N261="snížená",J261,0)</f>
        <v>0</v>
      </c>
      <c r="BG261" s="201">
        <f>IF(N261="zákl. přenesená",J261,0)</f>
        <v>0</v>
      </c>
      <c r="BH261" s="201">
        <f>IF(N261="sníž. přenesená",J261,0)</f>
        <v>0</v>
      </c>
      <c r="BI261" s="201">
        <f>IF(N261="nulová",J261,0)</f>
        <v>0</v>
      </c>
      <c r="BJ261" s="15" t="s">
        <v>83</v>
      </c>
      <c r="BK261" s="201">
        <f>ROUND(I261*H261,2)</f>
        <v>0</v>
      </c>
      <c r="BL261" s="15" t="s">
        <v>136</v>
      </c>
      <c r="BM261" s="200" t="s">
        <v>404</v>
      </c>
    </row>
    <row r="262" spans="1:65" s="13" customFormat="1" ht="11.25">
      <c r="B262" s="202"/>
      <c r="C262" s="203"/>
      <c r="D262" s="204" t="s">
        <v>138</v>
      </c>
      <c r="E262" s="203"/>
      <c r="F262" s="206" t="s">
        <v>552</v>
      </c>
      <c r="G262" s="203"/>
      <c r="H262" s="207">
        <v>72.42</v>
      </c>
      <c r="I262" s="208"/>
      <c r="J262" s="203"/>
      <c r="K262" s="203"/>
      <c r="L262" s="209"/>
      <c r="M262" s="210"/>
      <c r="N262" s="211"/>
      <c r="O262" s="211"/>
      <c r="P262" s="211"/>
      <c r="Q262" s="211"/>
      <c r="R262" s="211"/>
      <c r="S262" s="211"/>
      <c r="T262" s="212"/>
      <c r="AT262" s="213" t="s">
        <v>138</v>
      </c>
      <c r="AU262" s="213" t="s">
        <v>85</v>
      </c>
      <c r="AV262" s="13" t="s">
        <v>85</v>
      </c>
      <c r="AW262" s="13" t="s">
        <v>4</v>
      </c>
      <c r="AX262" s="13" t="s">
        <v>83</v>
      </c>
      <c r="AY262" s="213" t="s">
        <v>129</v>
      </c>
    </row>
    <row r="263" spans="1:65" s="2" customFormat="1" ht="24.2" customHeight="1">
      <c r="A263" s="32"/>
      <c r="B263" s="33"/>
      <c r="C263" s="189" t="s">
        <v>433</v>
      </c>
      <c r="D263" s="189" t="s">
        <v>131</v>
      </c>
      <c r="E263" s="190" t="s">
        <v>407</v>
      </c>
      <c r="F263" s="191" t="s">
        <v>408</v>
      </c>
      <c r="G263" s="192" t="s">
        <v>243</v>
      </c>
      <c r="H263" s="193">
        <v>17</v>
      </c>
      <c r="I263" s="194"/>
      <c r="J263" s="195">
        <f>ROUND(I263*H263,2)</f>
        <v>0</v>
      </c>
      <c r="K263" s="191" t="s">
        <v>135</v>
      </c>
      <c r="L263" s="37"/>
      <c r="M263" s="196" t="s">
        <v>1</v>
      </c>
      <c r="N263" s="197" t="s">
        <v>41</v>
      </c>
      <c r="O263" s="69"/>
      <c r="P263" s="198">
        <f>O263*H263</f>
        <v>0</v>
      </c>
      <c r="Q263" s="198">
        <v>0.1295</v>
      </c>
      <c r="R263" s="198">
        <f>Q263*H263</f>
        <v>2.2015000000000002</v>
      </c>
      <c r="S263" s="198">
        <v>0</v>
      </c>
      <c r="T263" s="199">
        <f>S263*H263</f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200" t="s">
        <v>136</v>
      </c>
      <c r="AT263" s="200" t="s">
        <v>131</v>
      </c>
      <c r="AU263" s="200" t="s">
        <v>85</v>
      </c>
      <c r="AY263" s="15" t="s">
        <v>129</v>
      </c>
      <c r="BE263" s="201">
        <f>IF(N263="základní",J263,0)</f>
        <v>0</v>
      </c>
      <c r="BF263" s="201">
        <f>IF(N263="snížená",J263,0)</f>
        <v>0</v>
      </c>
      <c r="BG263" s="201">
        <f>IF(N263="zákl. přenesená",J263,0)</f>
        <v>0</v>
      </c>
      <c r="BH263" s="201">
        <f>IF(N263="sníž. přenesená",J263,0)</f>
        <v>0</v>
      </c>
      <c r="BI263" s="201">
        <f>IF(N263="nulová",J263,0)</f>
        <v>0</v>
      </c>
      <c r="BJ263" s="15" t="s">
        <v>83</v>
      </c>
      <c r="BK263" s="201">
        <f>ROUND(I263*H263,2)</f>
        <v>0</v>
      </c>
      <c r="BL263" s="15" t="s">
        <v>136</v>
      </c>
      <c r="BM263" s="200" t="s">
        <v>409</v>
      </c>
    </row>
    <row r="264" spans="1:65" s="2" customFormat="1" ht="14.45" customHeight="1">
      <c r="A264" s="32"/>
      <c r="B264" s="33"/>
      <c r="C264" s="214" t="s">
        <v>437</v>
      </c>
      <c r="D264" s="214" t="s">
        <v>192</v>
      </c>
      <c r="E264" s="215" t="s">
        <v>411</v>
      </c>
      <c r="F264" s="216" t="s">
        <v>412</v>
      </c>
      <c r="G264" s="217" t="s">
        <v>243</v>
      </c>
      <c r="H264" s="218">
        <v>17.34</v>
      </c>
      <c r="I264" s="219"/>
      <c r="J264" s="220">
        <f>ROUND(I264*H264,2)</f>
        <v>0</v>
      </c>
      <c r="K264" s="216" t="s">
        <v>135</v>
      </c>
      <c r="L264" s="221"/>
      <c r="M264" s="222" t="s">
        <v>1</v>
      </c>
      <c r="N264" s="223" t="s">
        <v>41</v>
      </c>
      <c r="O264" s="69"/>
      <c r="P264" s="198">
        <f>O264*H264</f>
        <v>0</v>
      </c>
      <c r="Q264" s="198">
        <v>4.4999999999999998E-2</v>
      </c>
      <c r="R264" s="198">
        <f>Q264*H264</f>
        <v>0.78029999999999999</v>
      </c>
      <c r="S264" s="198">
        <v>0</v>
      </c>
      <c r="T264" s="199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200" t="s">
        <v>179</v>
      </c>
      <c r="AT264" s="200" t="s">
        <v>192</v>
      </c>
      <c r="AU264" s="200" t="s">
        <v>85</v>
      </c>
      <c r="AY264" s="15" t="s">
        <v>129</v>
      </c>
      <c r="BE264" s="201">
        <f>IF(N264="základní",J264,0)</f>
        <v>0</v>
      </c>
      <c r="BF264" s="201">
        <f>IF(N264="snížená",J264,0)</f>
        <v>0</v>
      </c>
      <c r="BG264" s="201">
        <f>IF(N264="zákl. přenesená",J264,0)</f>
        <v>0</v>
      </c>
      <c r="BH264" s="201">
        <f>IF(N264="sníž. přenesená",J264,0)</f>
        <v>0</v>
      </c>
      <c r="BI264" s="201">
        <f>IF(N264="nulová",J264,0)</f>
        <v>0</v>
      </c>
      <c r="BJ264" s="15" t="s">
        <v>83</v>
      </c>
      <c r="BK264" s="201">
        <f>ROUND(I264*H264,2)</f>
        <v>0</v>
      </c>
      <c r="BL264" s="15" t="s">
        <v>136</v>
      </c>
      <c r="BM264" s="200" t="s">
        <v>413</v>
      </c>
    </row>
    <row r="265" spans="1:65" s="13" customFormat="1" ht="11.25">
      <c r="B265" s="202"/>
      <c r="C265" s="203"/>
      <c r="D265" s="204" t="s">
        <v>138</v>
      </c>
      <c r="E265" s="203"/>
      <c r="F265" s="206" t="s">
        <v>553</v>
      </c>
      <c r="G265" s="203"/>
      <c r="H265" s="207">
        <v>17.34</v>
      </c>
      <c r="I265" s="208"/>
      <c r="J265" s="203"/>
      <c r="K265" s="203"/>
      <c r="L265" s="209"/>
      <c r="M265" s="210"/>
      <c r="N265" s="211"/>
      <c r="O265" s="211"/>
      <c r="P265" s="211"/>
      <c r="Q265" s="211"/>
      <c r="R265" s="211"/>
      <c r="S265" s="211"/>
      <c r="T265" s="212"/>
      <c r="AT265" s="213" t="s">
        <v>138</v>
      </c>
      <c r="AU265" s="213" t="s">
        <v>85</v>
      </c>
      <c r="AV265" s="13" t="s">
        <v>85</v>
      </c>
      <c r="AW265" s="13" t="s">
        <v>4</v>
      </c>
      <c r="AX265" s="13" t="s">
        <v>83</v>
      </c>
      <c r="AY265" s="213" t="s">
        <v>129</v>
      </c>
    </row>
    <row r="266" spans="1:65" s="2" customFormat="1" ht="24.2" customHeight="1">
      <c r="A266" s="32"/>
      <c r="B266" s="33"/>
      <c r="C266" s="189" t="s">
        <v>442</v>
      </c>
      <c r="D266" s="189" t="s">
        <v>131</v>
      </c>
      <c r="E266" s="190" t="s">
        <v>416</v>
      </c>
      <c r="F266" s="191" t="s">
        <v>417</v>
      </c>
      <c r="G266" s="192" t="s">
        <v>243</v>
      </c>
      <c r="H266" s="193">
        <v>44</v>
      </c>
      <c r="I266" s="194"/>
      <c r="J266" s="195">
        <f>ROUND(I266*H266,2)</f>
        <v>0</v>
      </c>
      <c r="K266" s="191" t="s">
        <v>135</v>
      </c>
      <c r="L266" s="37"/>
      <c r="M266" s="196" t="s">
        <v>1</v>
      </c>
      <c r="N266" s="197" t="s">
        <v>41</v>
      </c>
      <c r="O266" s="69"/>
      <c r="P266" s="198">
        <f>O266*H266</f>
        <v>0</v>
      </c>
      <c r="Q266" s="198">
        <v>6.0000000000000002E-5</v>
      </c>
      <c r="R266" s="198">
        <f>Q266*H266</f>
        <v>2.64E-3</v>
      </c>
      <c r="S266" s="198">
        <v>0</v>
      </c>
      <c r="T266" s="199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200" t="s">
        <v>136</v>
      </c>
      <c r="AT266" s="200" t="s">
        <v>131</v>
      </c>
      <c r="AU266" s="200" t="s">
        <v>85</v>
      </c>
      <c r="AY266" s="15" t="s">
        <v>129</v>
      </c>
      <c r="BE266" s="201">
        <f>IF(N266="základní",J266,0)</f>
        <v>0</v>
      </c>
      <c r="BF266" s="201">
        <f>IF(N266="snížená",J266,0)</f>
        <v>0</v>
      </c>
      <c r="BG266" s="201">
        <f>IF(N266="zákl. přenesená",J266,0)</f>
        <v>0</v>
      </c>
      <c r="BH266" s="201">
        <f>IF(N266="sníž. přenesená",J266,0)</f>
        <v>0</v>
      </c>
      <c r="BI266" s="201">
        <f>IF(N266="nulová",J266,0)</f>
        <v>0</v>
      </c>
      <c r="BJ266" s="15" t="s">
        <v>83</v>
      </c>
      <c r="BK266" s="201">
        <f>ROUND(I266*H266,2)</f>
        <v>0</v>
      </c>
      <c r="BL266" s="15" t="s">
        <v>136</v>
      </c>
      <c r="BM266" s="200" t="s">
        <v>418</v>
      </c>
    </row>
    <row r="267" spans="1:65" s="2" customFormat="1" ht="14.45" customHeight="1">
      <c r="A267" s="32"/>
      <c r="B267" s="33"/>
      <c r="C267" s="189" t="s">
        <v>449</v>
      </c>
      <c r="D267" s="189" t="s">
        <v>131</v>
      </c>
      <c r="E267" s="190" t="s">
        <v>420</v>
      </c>
      <c r="F267" s="191" t="s">
        <v>421</v>
      </c>
      <c r="G267" s="192" t="s">
        <v>243</v>
      </c>
      <c r="H267" s="193">
        <v>44</v>
      </c>
      <c r="I267" s="194"/>
      <c r="J267" s="195">
        <f>ROUND(I267*H267,2)</f>
        <v>0</v>
      </c>
      <c r="K267" s="191" t="s">
        <v>135</v>
      </c>
      <c r="L267" s="37"/>
      <c r="M267" s="196" t="s">
        <v>1</v>
      </c>
      <c r="N267" s="197" t="s">
        <v>41</v>
      </c>
      <c r="O267" s="69"/>
      <c r="P267" s="198">
        <f>O267*H267</f>
        <v>0</v>
      </c>
      <c r="Q267" s="198">
        <v>0</v>
      </c>
      <c r="R267" s="198">
        <f>Q267*H267</f>
        <v>0</v>
      </c>
      <c r="S267" s="198">
        <v>0</v>
      </c>
      <c r="T267" s="199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200" t="s">
        <v>136</v>
      </c>
      <c r="AT267" s="200" t="s">
        <v>131</v>
      </c>
      <c r="AU267" s="200" t="s">
        <v>85</v>
      </c>
      <c r="AY267" s="15" t="s">
        <v>129</v>
      </c>
      <c r="BE267" s="201">
        <f>IF(N267="základní",J267,0)</f>
        <v>0</v>
      </c>
      <c r="BF267" s="201">
        <f>IF(N267="snížená",J267,0)</f>
        <v>0</v>
      </c>
      <c r="BG267" s="201">
        <f>IF(N267="zákl. přenesená",J267,0)</f>
        <v>0</v>
      </c>
      <c r="BH267" s="201">
        <f>IF(N267="sníž. přenesená",J267,0)</f>
        <v>0</v>
      </c>
      <c r="BI267" s="201">
        <f>IF(N267="nulová",J267,0)</f>
        <v>0</v>
      </c>
      <c r="BJ267" s="15" t="s">
        <v>83</v>
      </c>
      <c r="BK267" s="201">
        <f>ROUND(I267*H267,2)</f>
        <v>0</v>
      </c>
      <c r="BL267" s="15" t="s">
        <v>136</v>
      </c>
      <c r="BM267" s="200" t="s">
        <v>422</v>
      </c>
    </row>
    <row r="268" spans="1:65" s="12" customFormat="1" ht="22.9" customHeight="1">
      <c r="B268" s="173"/>
      <c r="C268" s="174"/>
      <c r="D268" s="175" t="s">
        <v>75</v>
      </c>
      <c r="E268" s="187" t="s">
        <v>554</v>
      </c>
      <c r="F268" s="187" t="s">
        <v>555</v>
      </c>
      <c r="G268" s="174"/>
      <c r="H268" s="174"/>
      <c r="I268" s="177"/>
      <c r="J268" s="188">
        <f>BK268</f>
        <v>0</v>
      </c>
      <c r="K268" s="174"/>
      <c r="L268" s="179"/>
      <c r="M268" s="180"/>
      <c r="N268" s="181"/>
      <c r="O268" s="181"/>
      <c r="P268" s="182">
        <f>SUM(P269:P272)</f>
        <v>0</v>
      </c>
      <c r="Q268" s="181"/>
      <c r="R268" s="182">
        <f>SUM(R269:R272)</f>
        <v>0</v>
      </c>
      <c r="S268" s="181"/>
      <c r="T268" s="183">
        <f>SUM(T269:T272)</f>
        <v>0</v>
      </c>
      <c r="AR268" s="184" t="s">
        <v>83</v>
      </c>
      <c r="AT268" s="185" t="s">
        <v>75</v>
      </c>
      <c r="AU268" s="185" t="s">
        <v>83</v>
      </c>
      <c r="AY268" s="184" t="s">
        <v>129</v>
      </c>
      <c r="BK268" s="186">
        <f>SUM(BK269:BK272)</f>
        <v>0</v>
      </c>
    </row>
    <row r="269" spans="1:65" s="2" customFormat="1" ht="14.45" customHeight="1">
      <c r="A269" s="32"/>
      <c r="B269" s="33"/>
      <c r="C269" s="189" t="s">
        <v>454</v>
      </c>
      <c r="D269" s="189" t="s">
        <v>131</v>
      </c>
      <c r="E269" s="190" t="s">
        <v>556</v>
      </c>
      <c r="F269" s="191" t="s">
        <v>557</v>
      </c>
      <c r="G269" s="192" t="s">
        <v>182</v>
      </c>
      <c r="H269" s="193">
        <v>10.086</v>
      </c>
      <c r="I269" s="194"/>
      <c r="J269" s="195">
        <f>ROUND(I269*H269,2)</f>
        <v>0</v>
      </c>
      <c r="K269" s="191" t="s">
        <v>135</v>
      </c>
      <c r="L269" s="37"/>
      <c r="M269" s="196" t="s">
        <v>1</v>
      </c>
      <c r="N269" s="197" t="s">
        <v>41</v>
      </c>
      <c r="O269" s="69"/>
      <c r="P269" s="198">
        <f>O269*H269</f>
        <v>0</v>
      </c>
      <c r="Q269" s="198">
        <v>0</v>
      </c>
      <c r="R269" s="198">
        <f>Q269*H269</f>
        <v>0</v>
      </c>
      <c r="S269" s="198">
        <v>0</v>
      </c>
      <c r="T269" s="199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200" t="s">
        <v>136</v>
      </c>
      <c r="AT269" s="200" t="s">
        <v>131</v>
      </c>
      <c r="AU269" s="200" t="s">
        <v>85</v>
      </c>
      <c r="AY269" s="15" t="s">
        <v>129</v>
      </c>
      <c r="BE269" s="201">
        <f>IF(N269="základní",J269,0)</f>
        <v>0</v>
      </c>
      <c r="BF269" s="201">
        <f>IF(N269="snížená",J269,0)</f>
        <v>0</v>
      </c>
      <c r="BG269" s="201">
        <f>IF(N269="zákl. přenesená",J269,0)</f>
        <v>0</v>
      </c>
      <c r="BH269" s="201">
        <f>IF(N269="sníž. přenesená",J269,0)</f>
        <v>0</v>
      </c>
      <c r="BI269" s="201">
        <f>IF(N269="nulová",J269,0)</f>
        <v>0</v>
      </c>
      <c r="BJ269" s="15" t="s">
        <v>83</v>
      </c>
      <c r="BK269" s="201">
        <f>ROUND(I269*H269,2)</f>
        <v>0</v>
      </c>
      <c r="BL269" s="15" t="s">
        <v>136</v>
      </c>
      <c r="BM269" s="200" t="s">
        <v>558</v>
      </c>
    </row>
    <row r="270" spans="1:65" s="2" customFormat="1" ht="24.2" customHeight="1">
      <c r="A270" s="32"/>
      <c r="B270" s="33"/>
      <c r="C270" s="189" t="s">
        <v>161</v>
      </c>
      <c r="D270" s="189" t="s">
        <v>131</v>
      </c>
      <c r="E270" s="190" t="s">
        <v>559</v>
      </c>
      <c r="F270" s="191" t="s">
        <v>560</v>
      </c>
      <c r="G270" s="192" t="s">
        <v>182</v>
      </c>
      <c r="H270" s="193">
        <v>191.63399999999999</v>
      </c>
      <c r="I270" s="194"/>
      <c r="J270" s="195">
        <f>ROUND(I270*H270,2)</f>
        <v>0</v>
      </c>
      <c r="K270" s="191" t="s">
        <v>135</v>
      </c>
      <c r="L270" s="37"/>
      <c r="M270" s="196" t="s">
        <v>1</v>
      </c>
      <c r="N270" s="197" t="s">
        <v>41</v>
      </c>
      <c r="O270" s="69"/>
      <c r="P270" s="198">
        <f>O270*H270</f>
        <v>0</v>
      </c>
      <c r="Q270" s="198">
        <v>0</v>
      </c>
      <c r="R270" s="198">
        <f>Q270*H270</f>
        <v>0</v>
      </c>
      <c r="S270" s="198">
        <v>0</v>
      </c>
      <c r="T270" s="199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200" t="s">
        <v>136</v>
      </c>
      <c r="AT270" s="200" t="s">
        <v>131</v>
      </c>
      <c r="AU270" s="200" t="s">
        <v>85</v>
      </c>
      <c r="AY270" s="15" t="s">
        <v>129</v>
      </c>
      <c r="BE270" s="201">
        <f>IF(N270="základní",J270,0)</f>
        <v>0</v>
      </c>
      <c r="BF270" s="201">
        <f>IF(N270="snížená",J270,0)</f>
        <v>0</v>
      </c>
      <c r="BG270" s="201">
        <f>IF(N270="zákl. přenesená",J270,0)</f>
        <v>0</v>
      </c>
      <c r="BH270" s="201">
        <f>IF(N270="sníž. přenesená",J270,0)</f>
        <v>0</v>
      </c>
      <c r="BI270" s="201">
        <f>IF(N270="nulová",J270,0)</f>
        <v>0</v>
      </c>
      <c r="BJ270" s="15" t="s">
        <v>83</v>
      </c>
      <c r="BK270" s="201">
        <f>ROUND(I270*H270,2)</f>
        <v>0</v>
      </c>
      <c r="BL270" s="15" t="s">
        <v>136</v>
      </c>
      <c r="BM270" s="200" t="s">
        <v>561</v>
      </c>
    </row>
    <row r="271" spans="1:65" s="13" customFormat="1" ht="11.25">
      <c r="B271" s="202"/>
      <c r="C271" s="203"/>
      <c r="D271" s="204" t="s">
        <v>138</v>
      </c>
      <c r="E271" s="203"/>
      <c r="F271" s="206" t="s">
        <v>562</v>
      </c>
      <c r="G271" s="203"/>
      <c r="H271" s="207">
        <v>191.63399999999999</v>
      </c>
      <c r="I271" s="208"/>
      <c r="J271" s="203"/>
      <c r="K271" s="203"/>
      <c r="L271" s="209"/>
      <c r="M271" s="210"/>
      <c r="N271" s="211"/>
      <c r="O271" s="211"/>
      <c r="P271" s="211"/>
      <c r="Q271" s="211"/>
      <c r="R271" s="211"/>
      <c r="S271" s="211"/>
      <c r="T271" s="212"/>
      <c r="AT271" s="213" t="s">
        <v>138</v>
      </c>
      <c r="AU271" s="213" t="s">
        <v>85</v>
      </c>
      <c r="AV271" s="13" t="s">
        <v>85</v>
      </c>
      <c r="AW271" s="13" t="s">
        <v>4</v>
      </c>
      <c r="AX271" s="13" t="s">
        <v>83</v>
      </c>
      <c r="AY271" s="213" t="s">
        <v>129</v>
      </c>
    </row>
    <row r="272" spans="1:65" s="2" customFormat="1" ht="24.2" customHeight="1">
      <c r="A272" s="32"/>
      <c r="B272" s="33"/>
      <c r="C272" s="189" t="s">
        <v>563</v>
      </c>
      <c r="D272" s="189" t="s">
        <v>131</v>
      </c>
      <c r="E272" s="190" t="s">
        <v>564</v>
      </c>
      <c r="F272" s="191" t="s">
        <v>565</v>
      </c>
      <c r="G272" s="192" t="s">
        <v>182</v>
      </c>
      <c r="H272" s="193">
        <v>0.23</v>
      </c>
      <c r="I272" s="194"/>
      <c r="J272" s="195">
        <f>ROUND(I272*H272,2)</f>
        <v>0</v>
      </c>
      <c r="K272" s="191" t="s">
        <v>135</v>
      </c>
      <c r="L272" s="37"/>
      <c r="M272" s="196" t="s">
        <v>1</v>
      </c>
      <c r="N272" s="197" t="s">
        <v>41</v>
      </c>
      <c r="O272" s="69"/>
      <c r="P272" s="198">
        <f>O272*H272</f>
        <v>0</v>
      </c>
      <c r="Q272" s="198">
        <v>0</v>
      </c>
      <c r="R272" s="198">
        <f>Q272*H272</f>
        <v>0</v>
      </c>
      <c r="S272" s="198">
        <v>0</v>
      </c>
      <c r="T272" s="199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200" t="s">
        <v>136</v>
      </c>
      <c r="AT272" s="200" t="s">
        <v>131</v>
      </c>
      <c r="AU272" s="200" t="s">
        <v>85</v>
      </c>
      <c r="AY272" s="15" t="s">
        <v>129</v>
      </c>
      <c r="BE272" s="201">
        <f>IF(N272="základní",J272,0)</f>
        <v>0</v>
      </c>
      <c r="BF272" s="201">
        <f>IF(N272="snížená",J272,0)</f>
        <v>0</v>
      </c>
      <c r="BG272" s="201">
        <f>IF(N272="zákl. přenesená",J272,0)</f>
        <v>0</v>
      </c>
      <c r="BH272" s="201">
        <f>IF(N272="sníž. přenesená",J272,0)</f>
        <v>0</v>
      </c>
      <c r="BI272" s="201">
        <f>IF(N272="nulová",J272,0)</f>
        <v>0</v>
      </c>
      <c r="BJ272" s="15" t="s">
        <v>83</v>
      </c>
      <c r="BK272" s="201">
        <f>ROUND(I272*H272,2)</f>
        <v>0</v>
      </c>
      <c r="BL272" s="15" t="s">
        <v>136</v>
      </c>
      <c r="BM272" s="200" t="s">
        <v>566</v>
      </c>
    </row>
    <row r="273" spans="1:65" s="12" customFormat="1" ht="22.9" customHeight="1">
      <c r="B273" s="173"/>
      <c r="C273" s="174"/>
      <c r="D273" s="175" t="s">
        <v>75</v>
      </c>
      <c r="E273" s="187" t="s">
        <v>423</v>
      </c>
      <c r="F273" s="187" t="s">
        <v>424</v>
      </c>
      <c r="G273" s="174"/>
      <c r="H273" s="174"/>
      <c r="I273" s="177"/>
      <c r="J273" s="188">
        <f>BK273</f>
        <v>0</v>
      </c>
      <c r="K273" s="174"/>
      <c r="L273" s="179"/>
      <c r="M273" s="180"/>
      <c r="N273" s="181"/>
      <c r="O273" s="181"/>
      <c r="P273" s="182">
        <f>P274</f>
        <v>0</v>
      </c>
      <c r="Q273" s="181"/>
      <c r="R273" s="182">
        <f>R274</f>
        <v>0</v>
      </c>
      <c r="S273" s="181"/>
      <c r="T273" s="183">
        <f>T274</f>
        <v>0</v>
      </c>
      <c r="AR273" s="184" t="s">
        <v>83</v>
      </c>
      <c r="AT273" s="185" t="s">
        <v>75</v>
      </c>
      <c r="AU273" s="185" t="s">
        <v>83</v>
      </c>
      <c r="AY273" s="184" t="s">
        <v>129</v>
      </c>
      <c r="BK273" s="186">
        <f>BK274</f>
        <v>0</v>
      </c>
    </row>
    <row r="274" spans="1:65" s="2" customFormat="1" ht="24.2" customHeight="1">
      <c r="A274" s="32"/>
      <c r="B274" s="33"/>
      <c r="C274" s="189" t="s">
        <v>567</v>
      </c>
      <c r="D274" s="189" t="s">
        <v>131</v>
      </c>
      <c r="E274" s="190" t="s">
        <v>426</v>
      </c>
      <c r="F274" s="191" t="s">
        <v>427</v>
      </c>
      <c r="G274" s="192" t="s">
        <v>182</v>
      </c>
      <c r="H274" s="193">
        <v>435.40800000000002</v>
      </c>
      <c r="I274" s="194"/>
      <c r="J274" s="195">
        <f>ROUND(I274*H274,2)</f>
        <v>0</v>
      </c>
      <c r="K274" s="191" t="s">
        <v>135</v>
      </c>
      <c r="L274" s="37"/>
      <c r="M274" s="196" t="s">
        <v>1</v>
      </c>
      <c r="N274" s="197" t="s">
        <v>41</v>
      </c>
      <c r="O274" s="69"/>
      <c r="P274" s="198">
        <f>O274*H274</f>
        <v>0</v>
      </c>
      <c r="Q274" s="198">
        <v>0</v>
      </c>
      <c r="R274" s="198">
        <f>Q274*H274</f>
        <v>0</v>
      </c>
      <c r="S274" s="198">
        <v>0</v>
      </c>
      <c r="T274" s="199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200" t="s">
        <v>136</v>
      </c>
      <c r="AT274" s="200" t="s">
        <v>131</v>
      </c>
      <c r="AU274" s="200" t="s">
        <v>85</v>
      </c>
      <c r="AY274" s="15" t="s">
        <v>129</v>
      </c>
      <c r="BE274" s="201">
        <f>IF(N274="základní",J274,0)</f>
        <v>0</v>
      </c>
      <c r="BF274" s="201">
        <f>IF(N274="snížená",J274,0)</f>
        <v>0</v>
      </c>
      <c r="BG274" s="201">
        <f>IF(N274="zákl. přenesená",J274,0)</f>
        <v>0</v>
      </c>
      <c r="BH274" s="201">
        <f>IF(N274="sníž. přenesená",J274,0)</f>
        <v>0</v>
      </c>
      <c r="BI274" s="201">
        <f>IF(N274="nulová",J274,0)</f>
        <v>0</v>
      </c>
      <c r="BJ274" s="15" t="s">
        <v>83</v>
      </c>
      <c r="BK274" s="201">
        <f>ROUND(I274*H274,2)</f>
        <v>0</v>
      </c>
      <c r="BL274" s="15" t="s">
        <v>136</v>
      </c>
      <c r="BM274" s="200" t="s">
        <v>428</v>
      </c>
    </row>
    <row r="275" spans="1:65" s="12" customFormat="1" ht="25.9" customHeight="1">
      <c r="B275" s="173"/>
      <c r="C275" s="174"/>
      <c r="D275" s="175" t="s">
        <v>75</v>
      </c>
      <c r="E275" s="176" t="s">
        <v>429</v>
      </c>
      <c r="F275" s="176" t="s">
        <v>430</v>
      </c>
      <c r="G275" s="174"/>
      <c r="H275" s="174"/>
      <c r="I275" s="177"/>
      <c r="J275" s="178">
        <f>BK275</f>
        <v>0</v>
      </c>
      <c r="K275" s="174"/>
      <c r="L275" s="179"/>
      <c r="M275" s="180"/>
      <c r="N275" s="181"/>
      <c r="O275" s="181"/>
      <c r="P275" s="182">
        <f>P276</f>
        <v>0</v>
      </c>
      <c r="Q275" s="181"/>
      <c r="R275" s="182">
        <f>R276</f>
        <v>0.122475</v>
      </c>
      <c r="S275" s="181"/>
      <c r="T275" s="183">
        <f>T276</f>
        <v>0</v>
      </c>
      <c r="AR275" s="184" t="s">
        <v>85</v>
      </c>
      <c r="AT275" s="185" t="s">
        <v>75</v>
      </c>
      <c r="AU275" s="185" t="s">
        <v>76</v>
      </c>
      <c r="AY275" s="184" t="s">
        <v>129</v>
      </c>
      <c r="BK275" s="186">
        <f>BK276</f>
        <v>0</v>
      </c>
    </row>
    <row r="276" spans="1:65" s="12" customFormat="1" ht="22.9" customHeight="1">
      <c r="B276" s="173"/>
      <c r="C276" s="174"/>
      <c r="D276" s="175" t="s">
        <v>75</v>
      </c>
      <c r="E276" s="187" t="s">
        <v>431</v>
      </c>
      <c r="F276" s="187" t="s">
        <v>432</v>
      </c>
      <c r="G276" s="174"/>
      <c r="H276" s="174"/>
      <c r="I276" s="177"/>
      <c r="J276" s="188">
        <f>BK276</f>
        <v>0</v>
      </c>
      <c r="K276" s="174"/>
      <c r="L276" s="179"/>
      <c r="M276" s="180"/>
      <c r="N276" s="181"/>
      <c r="O276" s="181"/>
      <c r="P276" s="182">
        <f>SUM(P277:P283)</f>
        <v>0</v>
      </c>
      <c r="Q276" s="181"/>
      <c r="R276" s="182">
        <f>SUM(R277:R283)</f>
        <v>0.122475</v>
      </c>
      <c r="S276" s="181"/>
      <c r="T276" s="183">
        <f>SUM(T277:T283)</f>
        <v>0</v>
      </c>
      <c r="AR276" s="184" t="s">
        <v>85</v>
      </c>
      <c r="AT276" s="185" t="s">
        <v>75</v>
      </c>
      <c r="AU276" s="185" t="s">
        <v>83</v>
      </c>
      <c r="AY276" s="184" t="s">
        <v>129</v>
      </c>
      <c r="BK276" s="186">
        <f>SUM(BK277:BK283)</f>
        <v>0</v>
      </c>
    </row>
    <row r="277" spans="1:65" s="2" customFormat="1" ht="24.2" customHeight="1">
      <c r="A277" s="32"/>
      <c r="B277" s="33"/>
      <c r="C277" s="189" t="s">
        <v>568</v>
      </c>
      <c r="D277" s="189" t="s">
        <v>131</v>
      </c>
      <c r="E277" s="190" t="s">
        <v>434</v>
      </c>
      <c r="F277" s="191" t="s">
        <v>435</v>
      </c>
      <c r="G277" s="192" t="s">
        <v>188</v>
      </c>
      <c r="H277" s="193">
        <v>213</v>
      </c>
      <c r="I277" s="194"/>
      <c r="J277" s="195">
        <f>ROUND(I277*H277,2)</f>
        <v>0</v>
      </c>
      <c r="K277" s="191" t="s">
        <v>135</v>
      </c>
      <c r="L277" s="37"/>
      <c r="M277" s="196" t="s">
        <v>1</v>
      </c>
      <c r="N277" s="197" t="s">
        <v>41</v>
      </c>
      <c r="O277" s="69"/>
      <c r="P277" s="198">
        <f>O277*H277</f>
        <v>0</v>
      </c>
      <c r="Q277" s="198">
        <v>0</v>
      </c>
      <c r="R277" s="198">
        <f>Q277*H277</f>
        <v>0</v>
      </c>
      <c r="S277" s="198">
        <v>0</v>
      </c>
      <c r="T277" s="199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200" t="s">
        <v>225</v>
      </c>
      <c r="AT277" s="200" t="s">
        <v>131</v>
      </c>
      <c r="AU277" s="200" t="s">
        <v>85</v>
      </c>
      <c r="AY277" s="15" t="s">
        <v>129</v>
      </c>
      <c r="BE277" s="201">
        <f>IF(N277="základní",J277,0)</f>
        <v>0</v>
      </c>
      <c r="BF277" s="201">
        <f>IF(N277="snížená",J277,0)</f>
        <v>0</v>
      </c>
      <c r="BG277" s="201">
        <f>IF(N277="zákl. přenesená",J277,0)</f>
        <v>0</v>
      </c>
      <c r="BH277" s="201">
        <f>IF(N277="sníž. přenesená",J277,0)</f>
        <v>0</v>
      </c>
      <c r="BI277" s="201">
        <f>IF(N277="nulová",J277,0)</f>
        <v>0</v>
      </c>
      <c r="BJ277" s="15" t="s">
        <v>83</v>
      </c>
      <c r="BK277" s="201">
        <f>ROUND(I277*H277,2)</f>
        <v>0</v>
      </c>
      <c r="BL277" s="15" t="s">
        <v>225</v>
      </c>
      <c r="BM277" s="200" t="s">
        <v>436</v>
      </c>
    </row>
    <row r="278" spans="1:65" s="13" customFormat="1" ht="11.25">
      <c r="B278" s="202"/>
      <c r="C278" s="203"/>
      <c r="D278" s="204" t="s">
        <v>138</v>
      </c>
      <c r="E278" s="205" t="s">
        <v>1</v>
      </c>
      <c r="F278" s="206" t="s">
        <v>494</v>
      </c>
      <c r="G278" s="203"/>
      <c r="H278" s="207">
        <v>197</v>
      </c>
      <c r="I278" s="208"/>
      <c r="J278" s="203"/>
      <c r="K278" s="203"/>
      <c r="L278" s="209"/>
      <c r="M278" s="210"/>
      <c r="N278" s="211"/>
      <c r="O278" s="211"/>
      <c r="P278" s="211"/>
      <c r="Q278" s="211"/>
      <c r="R278" s="211"/>
      <c r="S278" s="211"/>
      <c r="T278" s="212"/>
      <c r="AT278" s="213" t="s">
        <v>138</v>
      </c>
      <c r="AU278" s="213" t="s">
        <v>85</v>
      </c>
      <c r="AV278" s="13" t="s">
        <v>85</v>
      </c>
      <c r="AW278" s="13" t="s">
        <v>32</v>
      </c>
      <c r="AX278" s="13" t="s">
        <v>76</v>
      </c>
      <c r="AY278" s="213" t="s">
        <v>129</v>
      </c>
    </row>
    <row r="279" spans="1:65" s="13" customFormat="1" ht="11.25">
      <c r="B279" s="202"/>
      <c r="C279" s="203"/>
      <c r="D279" s="204" t="s">
        <v>138</v>
      </c>
      <c r="E279" s="205" t="s">
        <v>1</v>
      </c>
      <c r="F279" s="206" t="s">
        <v>495</v>
      </c>
      <c r="G279" s="203"/>
      <c r="H279" s="207">
        <v>11</v>
      </c>
      <c r="I279" s="208"/>
      <c r="J279" s="203"/>
      <c r="K279" s="203"/>
      <c r="L279" s="209"/>
      <c r="M279" s="210"/>
      <c r="N279" s="211"/>
      <c r="O279" s="211"/>
      <c r="P279" s="211"/>
      <c r="Q279" s="211"/>
      <c r="R279" s="211"/>
      <c r="S279" s="211"/>
      <c r="T279" s="212"/>
      <c r="AT279" s="213" t="s">
        <v>138</v>
      </c>
      <c r="AU279" s="213" t="s">
        <v>85</v>
      </c>
      <c r="AV279" s="13" t="s">
        <v>85</v>
      </c>
      <c r="AW279" s="13" t="s">
        <v>32</v>
      </c>
      <c r="AX279" s="13" t="s">
        <v>76</v>
      </c>
      <c r="AY279" s="213" t="s">
        <v>129</v>
      </c>
    </row>
    <row r="280" spans="1:65" s="13" customFormat="1" ht="11.25">
      <c r="B280" s="202"/>
      <c r="C280" s="203"/>
      <c r="D280" s="204" t="s">
        <v>138</v>
      </c>
      <c r="E280" s="205" t="s">
        <v>1</v>
      </c>
      <c r="F280" s="206" t="s">
        <v>496</v>
      </c>
      <c r="G280" s="203"/>
      <c r="H280" s="207">
        <v>5</v>
      </c>
      <c r="I280" s="208"/>
      <c r="J280" s="203"/>
      <c r="K280" s="203"/>
      <c r="L280" s="209"/>
      <c r="M280" s="210"/>
      <c r="N280" s="211"/>
      <c r="O280" s="211"/>
      <c r="P280" s="211"/>
      <c r="Q280" s="211"/>
      <c r="R280" s="211"/>
      <c r="S280" s="211"/>
      <c r="T280" s="212"/>
      <c r="AT280" s="213" t="s">
        <v>138</v>
      </c>
      <c r="AU280" s="213" t="s">
        <v>85</v>
      </c>
      <c r="AV280" s="13" t="s">
        <v>85</v>
      </c>
      <c r="AW280" s="13" t="s">
        <v>32</v>
      </c>
      <c r="AX280" s="13" t="s">
        <v>76</v>
      </c>
      <c r="AY280" s="213" t="s">
        <v>129</v>
      </c>
    </row>
    <row r="281" spans="1:65" s="2" customFormat="1" ht="14.45" customHeight="1">
      <c r="A281" s="32"/>
      <c r="B281" s="33"/>
      <c r="C281" s="214" t="s">
        <v>569</v>
      </c>
      <c r="D281" s="214" t="s">
        <v>192</v>
      </c>
      <c r="E281" s="215" t="s">
        <v>438</v>
      </c>
      <c r="F281" s="216" t="s">
        <v>439</v>
      </c>
      <c r="G281" s="217" t="s">
        <v>188</v>
      </c>
      <c r="H281" s="218">
        <v>244.95</v>
      </c>
      <c r="I281" s="219"/>
      <c r="J281" s="220">
        <f>ROUND(I281*H281,2)</f>
        <v>0</v>
      </c>
      <c r="K281" s="216" t="s">
        <v>135</v>
      </c>
      <c r="L281" s="221"/>
      <c r="M281" s="222" t="s">
        <v>1</v>
      </c>
      <c r="N281" s="223" t="s">
        <v>41</v>
      </c>
      <c r="O281" s="69"/>
      <c r="P281" s="198">
        <f>O281*H281</f>
        <v>0</v>
      </c>
      <c r="Q281" s="198">
        <v>5.0000000000000001E-4</v>
      </c>
      <c r="R281" s="198">
        <f>Q281*H281</f>
        <v>0.122475</v>
      </c>
      <c r="S281" s="198">
        <v>0</v>
      </c>
      <c r="T281" s="199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200" t="s">
        <v>313</v>
      </c>
      <c r="AT281" s="200" t="s">
        <v>192</v>
      </c>
      <c r="AU281" s="200" t="s">
        <v>85</v>
      </c>
      <c r="AY281" s="15" t="s">
        <v>129</v>
      </c>
      <c r="BE281" s="201">
        <f>IF(N281="základní",J281,0)</f>
        <v>0</v>
      </c>
      <c r="BF281" s="201">
        <f>IF(N281="snížená",J281,0)</f>
        <v>0</v>
      </c>
      <c r="BG281" s="201">
        <f>IF(N281="zákl. přenesená",J281,0)</f>
        <v>0</v>
      </c>
      <c r="BH281" s="201">
        <f>IF(N281="sníž. přenesená",J281,0)</f>
        <v>0</v>
      </c>
      <c r="BI281" s="201">
        <f>IF(N281="nulová",J281,0)</f>
        <v>0</v>
      </c>
      <c r="BJ281" s="15" t="s">
        <v>83</v>
      </c>
      <c r="BK281" s="201">
        <f>ROUND(I281*H281,2)</f>
        <v>0</v>
      </c>
      <c r="BL281" s="15" t="s">
        <v>225</v>
      </c>
      <c r="BM281" s="200" t="s">
        <v>440</v>
      </c>
    </row>
    <row r="282" spans="1:65" s="13" customFormat="1" ht="11.25">
      <c r="B282" s="202"/>
      <c r="C282" s="203"/>
      <c r="D282" s="204" t="s">
        <v>138</v>
      </c>
      <c r="E282" s="203"/>
      <c r="F282" s="206" t="s">
        <v>570</v>
      </c>
      <c r="G282" s="203"/>
      <c r="H282" s="207">
        <v>244.95</v>
      </c>
      <c r="I282" s="208"/>
      <c r="J282" s="203"/>
      <c r="K282" s="203"/>
      <c r="L282" s="209"/>
      <c r="M282" s="210"/>
      <c r="N282" s="211"/>
      <c r="O282" s="211"/>
      <c r="P282" s="211"/>
      <c r="Q282" s="211"/>
      <c r="R282" s="211"/>
      <c r="S282" s="211"/>
      <c r="T282" s="212"/>
      <c r="AT282" s="213" t="s">
        <v>138</v>
      </c>
      <c r="AU282" s="213" t="s">
        <v>85</v>
      </c>
      <c r="AV282" s="13" t="s">
        <v>85</v>
      </c>
      <c r="AW282" s="13" t="s">
        <v>4</v>
      </c>
      <c r="AX282" s="13" t="s">
        <v>83</v>
      </c>
      <c r="AY282" s="213" t="s">
        <v>129</v>
      </c>
    </row>
    <row r="283" spans="1:65" s="2" customFormat="1" ht="24.2" customHeight="1">
      <c r="A283" s="32"/>
      <c r="B283" s="33"/>
      <c r="C283" s="189" t="s">
        <v>571</v>
      </c>
      <c r="D283" s="189" t="s">
        <v>131</v>
      </c>
      <c r="E283" s="190" t="s">
        <v>443</v>
      </c>
      <c r="F283" s="191" t="s">
        <v>444</v>
      </c>
      <c r="G283" s="192" t="s">
        <v>445</v>
      </c>
      <c r="H283" s="224"/>
      <c r="I283" s="194"/>
      <c r="J283" s="195">
        <f>ROUND(I283*H283,2)</f>
        <v>0</v>
      </c>
      <c r="K283" s="191" t="s">
        <v>135</v>
      </c>
      <c r="L283" s="37"/>
      <c r="M283" s="196" t="s">
        <v>1</v>
      </c>
      <c r="N283" s="197" t="s">
        <v>41</v>
      </c>
      <c r="O283" s="69"/>
      <c r="P283" s="198">
        <f>O283*H283</f>
        <v>0</v>
      </c>
      <c r="Q283" s="198">
        <v>0</v>
      </c>
      <c r="R283" s="198">
        <f>Q283*H283</f>
        <v>0</v>
      </c>
      <c r="S283" s="198">
        <v>0</v>
      </c>
      <c r="T283" s="199">
        <f>S283*H283</f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200" t="s">
        <v>225</v>
      </c>
      <c r="AT283" s="200" t="s">
        <v>131</v>
      </c>
      <c r="AU283" s="200" t="s">
        <v>85</v>
      </c>
      <c r="AY283" s="15" t="s">
        <v>129</v>
      </c>
      <c r="BE283" s="201">
        <f>IF(N283="základní",J283,0)</f>
        <v>0</v>
      </c>
      <c r="BF283" s="201">
        <f>IF(N283="snížená",J283,0)</f>
        <v>0</v>
      </c>
      <c r="BG283" s="201">
        <f>IF(N283="zákl. přenesená",J283,0)</f>
        <v>0</v>
      </c>
      <c r="BH283" s="201">
        <f>IF(N283="sníž. přenesená",J283,0)</f>
        <v>0</v>
      </c>
      <c r="BI283" s="201">
        <f>IF(N283="nulová",J283,0)</f>
        <v>0</v>
      </c>
      <c r="BJ283" s="15" t="s">
        <v>83</v>
      </c>
      <c r="BK283" s="201">
        <f>ROUND(I283*H283,2)</f>
        <v>0</v>
      </c>
      <c r="BL283" s="15" t="s">
        <v>225</v>
      </c>
      <c r="BM283" s="200" t="s">
        <v>446</v>
      </c>
    </row>
    <row r="284" spans="1:65" s="12" customFormat="1" ht="25.9" customHeight="1">
      <c r="B284" s="173"/>
      <c r="C284" s="174"/>
      <c r="D284" s="175" t="s">
        <v>75</v>
      </c>
      <c r="E284" s="176" t="s">
        <v>447</v>
      </c>
      <c r="F284" s="176" t="s">
        <v>448</v>
      </c>
      <c r="G284" s="174"/>
      <c r="H284" s="174"/>
      <c r="I284" s="177"/>
      <c r="J284" s="178">
        <f>BK284</f>
        <v>0</v>
      </c>
      <c r="K284" s="174"/>
      <c r="L284" s="179"/>
      <c r="M284" s="180"/>
      <c r="N284" s="181"/>
      <c r="O284" s="181"/>
      <c r="P284" s="182">
        <f>SUM(P285:P286)</f>
        <v>0</v>
      </c>
      <c r="Q284" s="181"/>
      <c r="R284" s="182">
        <f>SUM(R285:R286)</f>
        <v>0</v>
      </c>
      <c r="S284" s="181"/>
      <c r="T284" s="183">
        <f>SUM(T285:T286)</f>
        <v>0</v>
      </c>
      <c r="AR284" s="184" t="s">
        <v>136</v>
      </c>
      <c r="AT284" s="185" t="s">
        <v>75</v>
      </c>
      <c r="AU284" s="185" t="s">
        <v>76</v>
      </c>
      <c r="AY284" s="184" t="s">
        <v>129</v>
      </c>
      <c r="BK284" s="186">
        <f>SUM(BK285:BK286)</f>
        <v>0</v>
      </c>
    </row>
    <row r="285" spans="1:65" s="2" customFormat="1" ht="14.45" customHeight="1">
      <c r="A285" s="32"/>
      <c r="B285" s="33"/>
      <c r="C285" s="189" t="s">
        <v>572</v>
      </c>
      <c r="D285" s="189" t="s">
        <v>131</v>
      </c>
      <c r="E285" s="190" t="s">
        <v>450</v>
      </c>
      <c r="F285" s="191" t="s">
        <v>451</v>
      </c>
      <c r="G285" s="192" t="s">
        <v>452</v>
      </c>
      <c r="H285" s="193">
        <v>1</v>
      </c>
      <c r="I285" s="194"/>
      <c r="J285" s="195">
        <f>ROUND(I285*H285,2)</f>
        <v>0</v>
      </c>
      <c r="K285" s="191" t="s">
        <v>1</v>
      </c>
      <c r="L285" s="37"/>
      <c r="M285" s="196" t="s">
        <v>1</v>
      </c>
      <c r="N285" s="197" t="s">
        <v>41</v>
      </c>
      <c r="O285" s="69"/>
      <c r="P285" s="198">
        <f>O285*H285</f>
        <v>0</v>
      </c>
      <c r="Q285" s="198">
        <v>0</v>
      </c>
      <c r="R285" s="198">
        <f>Q285*H285</f>
        <v>0</v>
      </c>
      <c r="S285" s="198">
        <v>0</v>
      </c>
      <c r="T285" s="199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200" t="s">
        <v>136</v>
      </c>
      <c r="AT285" s="200" t="s">
        <v>131</v>
      </c>
      <c r="AU285" s="200" t="s">
        <v>83</v>
      </c>
      <c r="AY285" s="15" t="s">
        <v>129</v>
      </c>
      <c r="BE285" s="201">
        <f>IF(N285="základní",J285,0)</f>
        <v>0</v>
      </c>
      <c r="BF285" s="201">
        <f>IF(N285="snížená",J285,0)</f>
        <v>0</v>
      </c>
      <c r="BG285" s="201">
        <f>IF(N285="zákl. přenesená",J285,0)</f>
        <v>0</v>
      </c>
      <c r="BH285" s="201">
        <f>IF(N285="sníž. přenesená",J285,0)</f>
        <v>0</v>
      </c>
      <c r="BI285" s="201">
        <f>IF(N285="nulová",J285,0)</f>
        <v>0</v>
      </c>
      <c r="BJ285" s="15" t="s">
        <v>83</v>
      </c>
      <c r="BK285" s="201">
        <f>ROUND(I285*H285,2)</f>
        <v>0</v>
      </c>
      <c r="BL285" s="15" t="s">
        <v>136</v>
      </c>
      <c r="BM285" s="200" t="s">
        <v>453</v>
      </c>
    </row>
    <row r="286" spans="1:65" s="2" customFormat="1" ht="14.45" customHeight="1">
      <c r="A286" s="32"/>
      <c r="B286" s="33"/>
      <c r="C286" s="189" t="s">
        <v>573</v>
      </c>
      <c r="D286" s="189" t="s">
        <v>131</v>
      </c>
      <c r="E286" s="190" t="s">
        <v>455</v>
      </c>
      <c r="F286" s="191" t="s">
        <v>456</v>
      </c>
      <c r="G286" s="192" t="s">
        <v>322</v>
      </c>
      <c r="H286" s="193">
        <v>2</v>
      </c>
      <c r="I286" s="194"/>
      <c r="J286" s="195">
        <f>ROUND(I286*H286,2)</f>
        <v>0</v>
      </c>
      <c r="K286" s="191" t="s">
        <v>1</v>
      </c>
      <c r="L286" s="37"/>
      <c r="M286" s="225" t="s">
        <v>1</v>
      </c>
      <c r="N286" s="226" t="s">
        <v>41</v>
      </c>
      <c r="O286" s="227"/>
      <c r="P286" s="228">
        <f>O286*H286</f>
        <v>0</v>
      </c>
      <c r="Q286" s="228">
        <v>0</v>
      </c>
      <c r="R286" s="228">
        <f>Q286*H286</f>
        <v>0</v>
      </c>
      <c r="S286" s="228">
        <v>0</v>
      </c>
      <c r="T286" s="229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200" t="s">
        <v>136</v>
      </c>
      <c r="AT286" s="200" t="s">
        <v>131</v>
      </c>
      <c r="AU286" s="200" t="s">
        <v>83</v>
      </c>
      <c r="AY286" s="15" t="s">
        <v>129</v>
      </c>
      <c r="BE286" s="201">
        <f>IF(N286="základní",J286,0)</f>
        <v>0</v>
      </c>
      <c r="BF286" s="201">
        <f>IF(N286="snížená",J286,0)</f>
        <v>0</v>
      </c>
      <c r="BG286" s="201">
        <f>IF(N286="zákl. přenesená",J286,0)</f>
        <v>0</v>
      </c>
      <c r="BH286" s="201">
        <f>IF(N286="sníž. přenesená",J286,0)</f>
        <v>0</v>
      </c>
      <c r="BI286" s="201">
        <f>IF(N286="nulová",J286,0)</f>
        <v>0</v>
      </c>
      <c r="BJ286" s="15" t="s">
        <v>83</v>
      </c>
      <c r="BK286" s="201">
        <f>ROUND(I286*H286,2)</f>
        <v>0</v>
      </c>
      <c r="BL286" s="15" t="s">
        <v>136</v>
      </c>
      <c r="BM286" s="200" t="s">
        <v>457</v>
      </c>
    </row>
    <row r="287" spans="1:65" s="2" customFormat="1" ht="6.95" customHeight="1">
      <c r="A287" s="32"/>
      <c r="B287" s="52"/>
      <c r="C287" s="53"/>
      <c r="D287" s="53"/>
      <c r="E287" s="53"/>
      <c r="F287" s="53"/>
      <c r="G287" s="53"/>
      <c r="H287" s="53"/>
      <c r="I287" s="53"/>
      <c r="J287" s="53"/>
      <c r="K287" s="53"/>
      <c r="L287" s="37"/>
      <c r="M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</row>
  </sheetData>
  <sheetProtection algorithmName="SHA-512" hashValue="IlLyWGGkttJwt6r9HPirDIlccQEO7AxM/vkwDW1YL8yld32RCZnlY+e5CHU6y/vi0GHCZaxGsURUeSvElMtJIA==" saltValue="kxuqbiJ9YzcrUKGl0dwmVtZI/xL/ntHoNWkWXbiIl5NMYRmlWIMMDsGoTPIn+xBUqX+zSnUBMY82+e1XHe2yoA==" spinCount="100000" sheet="1" objects="1" scenarios="1" formatColumns="0" formatRows="0" autoFilter="0"/>
  <autoFilter ref="C130:K286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106 - SO 106 - Místní kom...</vt:lpstr>
      <vt:lpstr>107 - SO 107 - Prodloužen...</vt:lpstr>
      <vt:lpstr>'106 - SO 106 - Místní kom...'!Názvy_tisku</vt:lpstr>
      <vt:lpstr>'107 - SO 107 - Prodloužen...'!Názvy_tisku</vt:lpstr>
      <vt:lpstr>'Rekapitulace stavby'!Názvy_tisku</vt:lpstr>
      <vt:lpstr>'106 - SO 106 - Místní kom...'!Oblast_tisku</vt:lpstr>
      <vt:lpstr>'107 - SO 107 - Prodloužen...'!Oblast_tisku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Hájek</dc:creator>
  <cp:lastModifiedBy>ThinkPad</cp:lastModifiedBy>
  <dcterms:created xsi:type="dcterms:W3CDTF">2021-01-07T08:54:39Z</dcterms:created>
  <dcterms:modified xsi:type="dcterms:W3CDTF">2021-04-30T07:55:28Z</dcterms:modified>
</cp:coreProperties>
</file>